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4DD4E6A-7B5E-49DC-882B-60E8CA778DB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cank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7" l="1"/>
  <c r="D72" i="7"/>
  <c r="F72" i="7"/>
  <c r="B72" i="7"/>
  <c r="E76" i="7"/>
  <c r="F76" i="7"/>
  <c r="D76" i="7"/>
  <c r="F51" i="7" l="1"/>
  <c r="L7" i="11"/>
  <c r="H7" i="11"/>
  <c r="E19" i="21" l="1"/>
  <c r="E20" i="21"/>
  <c r="E21" i="21"/>
  <c r="E18" i="21"/>
  <c r="E8" i="21"/>
  <c r="E9" i="21"/>
  <c r="E13" i="21"/>
  <c r="E14" i="21"/>
  <c r="E12" i="21"/>
  <c r="E5" i="21"/>
  <c r="E6" i="21"/>
  <c r="E7" i="21"/>
  <c r="E11" i="21"/>
  <c r="E4" i="21"/>
  <c r="C19" i="15" l="1"/>
  <c r="D19" i="15"/>
  <c r="C15" i="15"/>
  <c r="J15" i="11"/>
  <c r="C15" i="11"/>
  <c r="F7" i="11" l="1"/>
  <c r="E10" i="11"/>
  <c r="C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60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51" i="7"/>
  <c r="L51" i="7"/>
  <c r="K52" i="7"/>
  <c r="L52" i="7"/>
  <c r="L53" i="7"/>
  <c r="K56" i="7"/>
  <c r="L56" i="7"/>
  <c r="K57" i="7"/>
  <c r="L57" i="7"/>
  <c r="K58" i="7"/>
  <c r="L58" i="7"/>
  <c r="K59" i="7"/>
  <c r="L59" i="7"/>
  <c r="K63" i="7"/>
  <c r="L63" i="7"/>
  <c r="K64" i="7"/>
  <c r="L64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A62" i="9" l="1"/>
  <c r="A63" i="9" s="1"/>
  <c r="A61" i="9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66" i="7" l="1"/>
  <c r="E66" i="7"/>
  <c r="L66" i="7" s="1"/>
  <c r="C66" i="7"/>
  <c r="D65" i="7"/>
  <c r="C65" i="7"/>
  <c r="E65" i="7"/>
  <c r="L65" i="7" s="1"/>
  <c r="F21" i="7"/>
  <c r="M28" i="20"/>
  <c r="D20" i="19" s="1"/>
  <c r="D55" i="19" s="1"/>
  <c r="E19" i="20"/>
  <c r="J8" i="20"/>
  <c r="L19" i="20"/>
  <c r="K65" i="7" l="1"/>
  <c r="M65" i="7"/>
  <c r="K66" i="7"/>
  <c r="M66" i="7"/>
  <c r="D15" i="10"/>
  <c r="G19" i="20"/>
  <c r="H19" i="2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C38" i="7"/>
  <c r="D38" i="7"/>
  <c r="K38" i="7" s="1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1" i="10" l="1"/>
  <c r="E11" i="10" s="1"/>
  <c r="M17" i="7"/>
  <c r="D10" i="10"/>
  <c r="M16" i="7"/>
  <c r="F18" i="7"/>
  <c r="M19" i="7"/>
  <c r="D13" i="10"/>
  <c r="M20" i="7"/>
  <c r="D14" i="10"/>
  <c r="E14" i="10" s="1"/>
  <c r="L38" i="7"/>
  <c r="L15" i="7"/>
  <c r="A12" i="10"/>
  <c r="A16" i="10" s="1"/>
  <c r="A17" i="10" s="1"/>
  <c r="A18" i="10" s="1"/>
  <c r="A19" i="10" s="1"/>
  <c r="A20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7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5" i="7" s="1"/>
  <c r="A67" i="7" s="1"/>
  <c r="A71" i="7" s="1"/>
  <c r="A68" i="19"/>
  <c r="A69" i="19"/>
  <c r="A73" i="7" l="1"/>
  <c r="A68" i="7"/>
  <c r="A69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K82" i="7" s="1"/>
  <c r="E82" i="7"/>
  <c r="C75" i="7"/>
  <c r="C21" i="7" s="1"/>
  <c r="D75" i="7"/>
  <c r="D21" i="7" s="1"/>
  <c r="E75" i="7"/>
  <c r="M75" i="7" l="1"/>
  <c r="E21" i="7"/>
  <c r="K21" i="7"/>
  <c r="D18" i="7"/>
  <c r="D13" i="7" s="1"/>
  <c r="K86" i="7"/>
  <c r="L82" i="7"/>
  <c r="M82" i="7"/>
  <c r="L86" i="7"/>
  <c r="M86" i="7"/>
  <c r="L75" i="7"/>
  <c r="C18" i="7"/>
  <c r="K75" i="7"/>
  <c r="E74" i="7"/>
  <c r="M74" i="7" s="1"/>
  <c r="D74" i="7"/>
  <c r="K18" i="7" l="1"/>
  <c r="E18" i="7"/>
  <c r="L21" i="7"/>
  <c r="M21" i="7"/>
  <c r="C13" i="7"/>
  <c r="L74" i="7"/>
  <c r="K74" i="7"/>
  <c r="K13" i="7"/>
  <c r="F5" i="10"/>
  <c r="F61" i="7"/>
  <c r="L18" i="7" l="1"/>
  <c r="M18" i="7"/>
  <c r="E13" i="7"/>
  <c r="L13" i="7" s="1"/>
  <c r="E61" i="7"/>
  <c r="C61" i="7"/>
  <c r="D61" i="7"/>
  <c r="B81" i="10"/>
  <c r="B80" i="10"/>
  <c r="K91" i="7"/>
  <c r="L61" i="7" l="1"/>
  <c r="K61" i="7"/>
  <c r="M61" i="7"/>
  <c r="D54" i="18"/>
  <c r="D59" i="18" s="1"/>
  <c r="A2" i="15"/>
  <c r="A2" i="18"/>
  <c r="F71" i="7" l="1"/>
  <c r="F59" i="18"/>
  <c r="D41" i="19"/>
  <c r="H71" i="7" l="1"/>
  <c r="F40" i="7"/>
  <c r="F39" i="7"/>
  <c r="C40" i="7" l="1"/>
  <c r="D40" i="7"/>
  <c r="K40" i="7" s="1"/>
  <c r="E40" i="7"/>
  <c r="L40" i="7" s="1"/>
  <c r="C39" i="7"/>
  <c r="D39" i="7"/>
  <c r="K39" i="7" s="1"/>
  <c r="E39" i="7"/>
  <c r="F23" i="7"/>
  <c r="M23" i="7" s="1"/>
  <c r="A2" i="11"/>
  <c r="L39" i="7" l="1"/>
  <c r="M39" i="7"/>
  <c r="M40" i="7"/>
  <c r="M8" i="11"/>
  <c r="M9" i="11" l="1"/>
  <c r="D32" i="19" s="1"/>
  <c r="F54" i="18"/>
  <c r="F32" i="7" l="1"/>
  <c r="C32" i="7" l="1"/>
  <c r="E32" i="7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F63" i="7"/>
  <c r="M63" i="7" s="1"/>
  <c r="F64" i="7"/>
  <c r="M64" i="7" s="1"/>
  <c r="D60" i="7" l="1"/>
  <c r="E60" i="7"/>
  <c r="L60" i="7" s="1"/>
  <c r="C60" i="7"/>
  <c r="E62" i="7"/>
  <c r="M62" i="7" s="1"/>
  <c r="C62" i="7"/>
  <c r="D62" i="7"/>
  <c r="K62" i="7" s="1"/>
  <c r="L32" i="7"/>
  <c r="M32" i="7"/>
  <c r="D60" i="10"/>
  <c r="D53" i="10"/>
  <c r="D59" i="10"/>
  <c r="D15" i="15"/>
  <c r="D11" i="15"/>
  <c r="C11" i="15"/>
  <c r="C7" i="15"/>
  <c r="K60" i="7" l="1"/>
  <c r="L62" i="7"/>
  <c r="M60" i="7"/>
  <c r="C23" i="15"/>
  <c r="E23" i="9"/>
  <c r="F25" i="7"/>
  <c r="M25" i="7" s="1"/>
  <c r="F58" i="7"/>
  <c r="M58" i="7" s="1"/>
  <c r="F57" i="7"/>
  <c r="M57" i="7" s="1"/>
  <c r="F54" i="7"/>
  <c r="F53" i="7"/>
  <c r="F52" i="7"/>
  <c r="M52" i="7" s="1"/>
  <c r="M51" i="7"/>
  <c r="F50" i="7"/>
  <c r="F49" i="7"/>
  <c r="F48" i="7"/>
  <c r="F47" i="7"/>
  <c r="F45" i="7"/>
  <c r="F44" i="7"/>
  <c r="F43" i="7"/>
  <c r="F42" i="7"/>
  <c r="M53" i="7" l="1"/>
  <c r="C53" i="7"/>
  <c r="K53" i="7" s="1"/>
  <c r="E42" i="7"/>
  <c r="D42" i="7"/>
  <c r="C42" i="7"/>
  <c r="C54" i="7"/>
  <c r="E54" i="7"/>
  <c r="M54" i="7" s="1"/>
  <c r="D54" i="7"/>
  <c r="K54" i="7" s="1"/>
  <c r="C47" i="7"/>
  <c r="D47" i="7"/>
  <c r="E47" i="7"/>
  <c r="D48" i="7"/>
  <c r="E48" i="7"/>
  <c r="C48" i="7"/>
  <c r="D43" i="7"/>
  <c r="C43" i="7"/>
  <c r="E43" i="7"/>
  <c r="L43" i="7" s="1"/>
  <c r="E44" i="7"/>
  <c r="C44" i="7"/>
  <c r="D44" i="7"/>
  <c r="K44" i="7" s="1"/>
  <c r="E49" i="7"/>
  <c r="C49" i="7"/>
  <c r="D49" i="7"/>
  <c r="C50" i="7"/>
  <c r="D50" i="7"/>
  <c r="E50" i="7"/>
  <c r="F13" i="7"/>
  <c r="M13" i="7" s="1"/>
  <c r="E45" i="7"/>
  <c r="C45" i="7"/>
  <c r="D45" i="7"/>
  <c r="K45" i="7" s="1"/>
  <c r="F41" i="7"/>
  <c r="F34" i="7"/>
  <c r="K49" i="7" l="1"/>
  <c r="L47" i="7"/>
  <c r="L44" i="7"/>
  <c r="L50" i="7"/>
  <c r="L45" i="7"/>
  <c r="K50" i="7"/>
  <c r="L48" i="7"/>
  <c r="M47" i="7"/>
  <c r="L54" i="7"/>
  <c r="L49" i="7"/>
  <c r="K48" i="7"/>
  <c r="L42" i="7"/>
  <c r="M49" i="7"/>
  <c r="M48" i="7"/>
  <c r="M42" i="7"/>
  <c r="M44" i="7"/>
  <c r="K43" i="7"/>
  <c r="M50" i="7"/>
  <c r="K42" i="7"/>
  <c r="M43" i="7"/>
  <c r="D34" i="7"/>
  <c r="E34" i="7"/>
  <c r="L34" i="7" s="1"/>
  <c r="C34" i="7"/>
  <c r="K47" i="7"/>
  <c r="M45" i="7"/>
  <c r="C41" i="7"/>
  <c r="E41" i="7"/>
  <c r="M41" i="7" s="1"/>
  <c r="D41" i="7"/>
  <c r="F46" i="7"/>
  <c r="M34" i="7" l="1"/>
  <c r="C46" i="7"/>
  <c r="E46" i="7"/>
  <c r="D46" i="7"/>
  <c r="K46" i="7" s="1"/>
  <c r="K34" i="7"/>
  <c r="L41" i="7"/>
  <c r="K41" i="7"/>
  <c r="D25" i="19"/>
  <c r="L46" i="7" l="1"/>
  <c r="M46" i="7"/>
  <c r="G54" i="18"/>
  <c r="D24" i="19"/>
  <c r="D29" i="19" s="1"/>
  <c r="F33" i="7"/>
  <c r="E33" i="7" l="1"/>
  <c r="C33" i="7"/>
  <c r="D33" i="7"/>
  <c r="K33" i="7" s="1"/>
  <c r="E71" i="7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D37" i="7" l="1"/>
  <c r="C37" i="7"/>
  <c r="E37" i="7"/>
  <c r="L37" i="7" s="1"/>
  <c r="H37" i="7"/>
  <c r="F55" i="7"/>
  <c r="D48" i="9"/>
  <c r="F36" i="7"/>
  <c r="D31" i="10"/>
  <c r="D29" i="9"/>
  <c r="E60" i="10"/>
  <c r="E59" i="10"/>
  <c r="E62" i="10"/>
  <c r="D7" i="15"/>
  <c r="D23" i="15" s="1"/>
  <c r="M37" i="7" l="1"/>
  <c r="C55" i="7"/>
  <c r="D55" i="7"/>
  <c r="E55" i="7"/>
  <c r="C36" i="7"/>
  <c r="D36" i="7"/>
  <c r="E36" i="7"/>
  <c r="K37" i="7"/>
  <c r="H36" i="7"/>
  <c r="M36" i="7"/>
  <c r="D49" i="10"/>
  <c r="D30" i="10"/>
  <c r="E81" i="10"/>
  <c r="E80" i="10"/>
  <c r="E74" i="10"/>
  <c r="E73" i="10"/>
  <c r="L55" i="7" l="1"/>
  <c r="M55" i="7"/>
  <c r="K36" i="7"/>
  <c r="L36" i="7"/>
  <c r="K55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2" i="19" s="1"/>
  <c r="E6" i="9" l="1"/>
  <c r="F35" i="7" l="1"/>
  <c r="C35" i="7" l="1"/>
  <c r="K35" i="7"/>
  <c r="F72" i="19"/>
  <c r="D28" i="9"/>
  <c r="E28" i="9" s="1"/>
  <c r="F31" i="7"/>
  <c r="D29" i="10"/>
  <c r="C31" i="7"/>
  <c r="C30" i="7" s="1"/>
  <c r="C89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<sst xmlns="http://schemas.openxmlformats.org/spreadsheetml/2006/main" count="547" uniqueCount="318">
  <si>
    <t>հազ.դրամ</t>
  </si>
  <si>
    <t>Կ.Տ</t>
  </si>
  <si>
    <t>ՏՆՕՐԵՆ՝</t>
  </si>
  <si>
    <t>հ/հ</t>
  </si>
  <si>
    <t xml:space="preserve">                 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</si>
  <si>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</si>
  <si>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</si>
  <si>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</si>
  <si>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</si>
  <si>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</si>
  <si>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</si>
  <si>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</si>
  <si>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</si>
  <si>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</si>
  <si>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</si>
  <si>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</si>
  <si>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</si>
  <si>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</si>
  <si>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</si>
  <si>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</si>
  <si>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</si>
  <si>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</si>
  <si>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</si>
  <si>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</si>
  <si>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</si>
  <si>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</si>
  <si>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</si>
  <si>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</si>
  <si>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</si>
  <si>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</si>
  <si>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</si>
  <si>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</si>
  <si>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</si>
  <si>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</si>
  <si>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</si>
  <si>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</si>
  <si>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</si>
  <si>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</si>
  <si>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</si>
  <si>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</si>
  <si>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</si>
  <si>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</si>
  <si>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</si>
  <si>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</si>
  <si>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</si>
  <si>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</si>
  <si>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</si>
  <si>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</si>
  <si>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</si>
  <si>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</si>
  <si>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</si>
  <si>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</si>
  <si>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</si>
  <si>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</si>
  <si>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</si>
  <si>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</si>
  <si>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</si>
  <si>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</si>
  <si>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</si>
  <si>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</si>
  <si>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</si>
  <si>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</si>
  <si>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</si>
  <si>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</si>
  <si>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</si>
  <si>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</si>
  <si>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</si>
  <si>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</si>
  <si>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</si>
  <si>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</si>
  <si>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</si>
  <si>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</si>
  <si>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</si>
  <si>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</si>
  <si>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</si>
  <si>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</si>
  <si>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</si>
  <si>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</si>
  <si>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</si>
  <si>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</si>
  <si>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</si>
  <si>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</si>
  <si>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</si>
  <si>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</si>
  <si>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</si>
  <si>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</si>
  <si>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</si>
  <si>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</si>
  <si>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</si>
  <si>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</si>
  <si>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</si>
  <si>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</si>
  <si>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</si>
  <si>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</si>
  <si>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</si>
  <si>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</si>
  <si>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</si>
  <si>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</si>
  <si>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</si>
  <si>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</si>
  <si>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</si>
  <si>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</si>
  <si>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</si>
  <si>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</si>
  <si>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</si>
  <si>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</si>
  <si>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</si>
  <si>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</si>
  <si>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</si>
  <si>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</si>
  <si>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</si>
  <si>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</si>
  <si>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</si>
  <si>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</si>
  <si>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</si>
  <si>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</si>
  <si>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</si>
  <si>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</si>
  <si>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</si>
  <si>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</si>
  <si>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</si>
  <si>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</si>
  <si>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</si>
  <si>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</si>
  <si>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</si>
  <si>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</si>
  <si>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</si>
  <si>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</si>
  <si>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</si>
  <si>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</si>
  <si>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</si>
  <si>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</si>
  <si>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</si>
  <si>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</si>
  <si>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</si>
  <si>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</si>
  <si>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</si>
  <si>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</si>
  <si>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</si>
  <si>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</si>
  <si>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</si>
  <si>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</si>
  <si>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</si>
  <si>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</si>
  <si>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</si>
  <si>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</si>
  <si>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</si>
  <si>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</si>
  <si>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</si>
  <si>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</si>
  <si>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</si>
  <si>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</si>
  <si>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</si>
  <si>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</si>
  <si>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</si>
  <si>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</si>
  <si>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</si>
  <si>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</si>
  <si>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</si>
  <si>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</si>
  <si>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</si>
  <si>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</si>
  <si>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</si>
  <si>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</si>
  <si>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</si>
  <si>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</si>
  <si>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</si>
  <si>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</si>
  <si>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</si>
  <si>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</si>
  <si>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</si>
  <si>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</si>
  <si>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</si>
  <si>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</si>
  <si>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</si>
  <si>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</si>
  <si>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</si>
  <si>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</si>
  <si>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</si>
  <si>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</si>
  <si>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</si>
  <si>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</si>
  <si>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</si>
  <si>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</si>
  <si>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</si>
  <si>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</si>
  <si>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</si>
  <si>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</si>
  <si>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</si>
  <si>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</si>
  <si>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</si>
  <si>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</si>
  <si>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</si>
  <si>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</si>
  <si>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</si>
  <si>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</si>
  <si>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</si>
  <si>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</si>
  <si>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</si>
  <si>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</si>
  <si>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</si>
  <si>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</si>
  <si>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</si>
  <si>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</si>
  <si>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</si>
  <si>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</si>
  <si>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</si>
  <si>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</si>
  <si>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</si>
  <si>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</si>
  <si>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</si>
  <si>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</si>
  <si>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</si>
  <si>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</si>
  <si>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</si>
  <si>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</si>
  <si>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</si>
  <si>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</si>
  <si>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</si>
  <si>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</si>
  <si>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</si>
  <si>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</si>
  <si>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</si>
  <si>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</si>
  <si>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</si>
  <si>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</si>
  <si>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</si>
  <si>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</si>
  <si>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</si>
  <si>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</si>
  <si>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</si>
  <si>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</si>
  <si>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</si>
  <si>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</si>
  <si>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</si>
  <si>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</si>
  <si>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</si>
  <si>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</si>
  <si>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</si>
  <si>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</si>
  <si>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</si>
  <si>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</si>
  <si>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</si>
  <si>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</si>
  <si>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</si>
  <si>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</si>
  <si>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</si>
  <si>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</si>
  <si>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</si>
  <si>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</si>
  <si>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</si>
  <si>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</si>
  <si>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</si>
  <si>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</si>
  <si>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</si>
  <si>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</si>
  <si>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</si>
  <si>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</si>
  <si>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</si>
  <si>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</si>
  <si>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</si>
  <si>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</si>
  <si>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</si>
  <si>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</si>
  <si>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</si>
  <si>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</si>
  <si>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</si>
  <si>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</si>
  <si>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</si>
  <si>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</si>
  <si>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</si>
  <si>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</si>
  <si>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</si>
  <si>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</si>
  <si>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</si>
  <si>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</si>
  <si>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</si>
  <si>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</si>
  <si>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</si>
  <si>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</si>
  <si>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</si>
  <si>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հ․18 մսուր-մանկապարտեզ» ՀՈԱԿ-ի </t>
  </si>
  <si>
    <t>փոխարինողներ</t>
  </si>
  <si>
    <t>դաստիարակ</t>
  </si>
  <si>
    <t>25օր</t>
  </si>
  <si>
    <t>*3</t>
  </si>
  <si>
    <t>դաստ օգնական</t>
  </si>
  <si>
    <t>20օր</t>
  </si>
  <si>
    <t>խոհարար</t>
  </si>
  <si>
    <t>խոհ․ օգնական</t>
  </si>
  <si>
    <t>պահակներ</t>
  </si>
  <si>
    <t>Միջոցառումների կազամկերպման գծով</t>
  </si>
  <si>
    <t>Միջոցառումների կազմակերպման գծով</t>
  </si>
  <si>
    <t>Արխիվային ծառայության գծով</t>
  </si>
  <si>
    <t>Գույքի գնահատման գծով</t>
  </si>
  <si>
    <t>Գնումների համակարողի գծով</t>
  </si>
  <si>
    <t>Աթոռ գրասենյակային</t>
  </si>
  <si>
    <t>Սեղան գրասենյակային</t>
  </si>
  <si>
    <t>Պահարան գրասենյակային</t>
  </si>
  <si>
    <t>Պահարան խոհանոցի</t>
  </si>
  <si>
    <t>ՏՆՏԵՍԱԿԱՆ ԳՈՒՅՔ</t>
  </si>
  <si>
    <t>ՀԱՄԱԿԱՐԳՉԱՅԻՆ ՏԵԽՆԻԿԱ</t>
  </si>
  <si>
    <t>Համակարգիչ</t>
  </si>
  <si>
    <t>Լամինացիայի սարք</t>
  </si>
  <si>
    <t>Պրոեկտոր</t>
  </si>
  <si>
    <t>Գունավոր տպիչ</t>
  </si>
  <si>
    <t>Բազմաֆունկցիոնալ տպիչ</t>
  </si>
  <si>
    <t>ՀԻՄՆԱԿԱՆ ՄԻՋՈՑՆԵՐ</t>
  </si>
  <si>
    <t>Աթոռ մանկական</t>
  </si>
  <si>
    <t>Ափսե ճաշի 25 սմ</t>
  </si>
  <si>
    <t>Ափսե  19 սմ</t>
  </si>
  <si>
    <t>Ափսե</t>
  </si>
  <si>
    <t>Բաժակ թեյի</t>
  </si>
  <si>
    <t>ԱՐԱԳԱՄԱՇ</t>
  </si>
  <si>
    <t>Մարգարիտ Բադալյան</t>
  </si>
  <si>
    <t>Ռուզաննա Մկրտչյան</t>
  </si>
  <si>
    <t>Երեխաների պակաս թիվը արգելափուլի հետ է կապված, հետո ավելանալու է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</si>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</sst>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/>
    <xf numFmtId="0" fontId="6" fillId="0" borderId="0" xfId="0" applyFont="1"/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24" fillId="0" borderId="0" xfId="0" applyFont="1"/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NTJaMCMGCSqGSIb3DQEJBDEWBBTTK78wrhLdGLYot8u16ARh8hBb6TArBgsqhkiG9w0BCRACDDEcMBowGDAWBBRE5xMFRVajmd/v2Zzf5CvSbEm8HjANBgkqhkiG9w0BAQEFAASCAQCMHUit7gpQGiSY3AgrhjATOprCKWRLlRCOsrkiSdHso9lkixg//cnJk9DdCaG5a0lEu0eDceipCk7xFAc2GUofWlxiC4KkAUpKjt+oEGiyfCm3QHQLNAcdhZuQUsMKzBdK8hxVjo+x4ZKce2A3aPidio7TIlNB1YEkjaCSm3NhJjo3LkzYgBKIOBDMctuc4Ewfa0oN5Hr0S66pfKSzWcqZbJBSA/Yn6AdSAWAmW7X9T0AL1GAuNJCIMZ8JLcUhx5EYOdf2kuUuwJI4P3If6sHoisIaA+FetMHLGE81hL+dhqjaEBOdb/hiSSG0xSjORmciOgIwf4kHKfrE91gYGb4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NTZaMCMGCSqGSIb3DQEJBDEWBBSsQuTtBBk0b5fvoYupWxamr2aY+TArBgsqhkiG9w0BCRACDDEcMBowGDAWBBRE5xMFRVajmd/v2Zzf5CvSbEm8HjANBgkqhkiG9w0BAQEFAASCAQBX/3dgTb2wnW9g76mNFHjng5mmDqAkYHFo4LXnalq/9UN569DbZKaMrJXx9TPOipe6Q8tLCIGpBWnRnK2wMpk0tqowCzS9tM60xgj8cW8GXiEgRTXXB+LP2Brzb9fIdvhrViXptY2r+tsujugjN2sfPwGAGn+mfDKSPt8Fa21rrLJY9i3kfncTg6m9kggASpVM0Xp8GnKT7CgJTQZb01drJzOG/z57MwcJBp9/L1yu/V5AbuQTKkTAG0slTZcY5XR1q2q4iVPhFmSFQ+YNymQ7t4VCFllhFipFvZL3Y7zuQ2zTEQgpcCtDdjPmLP/bh6Sricgc5A05Et/qD9X448L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4EA7AAE-CB72-564B-1974-0C8AB952F2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0227112-072D-BD5E-B4C6-A5C8FB2BAB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view="pageBreakPreview" topLeftCell="A59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6"/>
      <c r="D1" s="186" t="s">
        <v>185</v>
      </c>
      <c r="E1" s="14">
        <v>129</v>
      </c>
      <c r="F1" s="186"/>
    </row>
    <row r="2" spans="1:10">
      <c r="C2" s="186"/>
      <c r="D2" s="434" t="s">
        <v>39</v>
      </c>
      <c r="E2" s="434"/>
      <c r="F2" s="186"/>
    </row>
    <row r="3" spans="1:10">
      <c r="C3" s="186"/>
      <c r="D3" s="435" t="s">
        <v>212</v>
      </c>
      <c r="E3" s="435"/>
      <c r="F3" s="186"/>
    </row>
    <row r="4" spans="1:10" s="14" customFormat="1" ht="24.75" customHeight="1">
      <c r="B4" s="195"/>
      <c r="C4" s="195"/>
      <c r="D4" s="434" t="s">
        <v>268</v>
      </c>
      <c r="E4" s="434"/>
    </row>
    <row r="5" spans="1:10" s="14" customFormat="1" ht="20.25" customHeight="1">
      <c r="B5" s="195"/>
      <c r="C5" s="434" t="s">
        <v>213</v>
      </c>
      <c r="D5" s="434"/>
      <c r="E5" s="434"/>
    </row>
    <row r="6" spans="1:10" ht="20.25">
      <c r="A6" s="437" t="s">
        <v>40</v>
      </c>
      <c r="B6" s="437"/>
      <c r="C6" s="437"/>
      <c r="D6" s="437"/>
      <c r="E6" s="437"/>
      <c r="F6" s="15"/>
    </row>
    <row r="7" spans="1:10" ht="20.45" customHeight="1">
      <c r="A7" s="438" t="s">
        <v>281</v>
      </c>
      <c r="B7" s="438"/>
      <c r="C7" s="438"/>
      <c r="D7" s="438"/>
      <c r="E7" s="438"/>
      <c r="F7" s="22" t="s">
        <v>201</v>
      </c>
    </row>
    <row r="8" spans="1:10" ht="18.75" customHeight="1">
      <c r="A8" s="439" t="s">
        <v>269</v>
      </c>
      <c r="B8" s="439"/>
      <c r="C8" s="439"/>
      <c r="D8" s="439"/>
      <c r="E8" s="439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50</v>
      </c>
      <c r="E9" s="298"/>
    </row>
    <row r="10" spans="1:10" ht="20.25">
      <c r="A10" s="30" t="s">
        <v>6</v>
      </c>
      <c r="B10" s="299" t="s">
        <v>134</v>
      </c>
      <c r="C10" s="300"/>
      <c r="D10" s="301"/>
      <c r="E10" s="301"/>
    </row>
    <row r="11" spans="1:10">
      <c r="A11" s="39">
        <v>1</v>
      </c>
      <c r="B11" s="7" t="s">
        <v>113</v>
      </c>
      <c r="C11" s="191"/>
      <c r="D11" s="184">
        <v>48544.9</v>
      </c>
      <c r="E11" s="188"/>
      <c r="F11" s="290"/>
    </row>
    <row r="12" spans="1:10" hidden="1">
      <c r="A12" s="39">
        <f>+A11+1</f>
        <v>2</v>
      </c>
      <c r="B12" s="7" t="s">
        <v>222</v>
      </c>
      <c r="C12" s="7"/>
      <c r="D12" s="307">
        <f>SUM(D13:D14)</f>
        <v>0</v>
      </c>
      <c r="E12" s="184"/>
    </row>
    <row r="13" spans="1:10" s="327" customFormat="1" hidden="1">
      <c r="A13" s="323">
        <f>+A12+0.1</f>
        <v>2.1</v>
      </c>
      <c r="B13" s="324" t="s">
        <v>223</v>
      </c>
      <c r="C13" s="324"/>
      <c r="D13" s="325"/>
      <c r="E13" s="326"/>
    </row>
    <row r="14" spans="1:10" s="327" customFormat="1" hidden="1">
      <c r="A14" s="323">
        <f>+A13+0.1</f>
        <v>2.2000000000000002</v>
      </c>
      <c r="B14" s="324" t="s">
        <v>224</v>
      </c>
      <c r="C14" s="324"/>
      <c r="D14" s="325"/>
      <c r="E14" s="326"/>
    </row>
    <row r="15" spans="1:10" ht="20.25">
      <c r="A15" s="39">
        <v>2</v>
      </c>
      <c r="B15" s="7" t="s">
        <v>225</v>
      </c>
      <c r="C15" s="7"/>
      <c r="D15" s="307">
        <f>SUM(D16:D17)</f>
        <v>4099.2150000000001</v>
      </c>
      <c r="E15" s="184"/>
      <c r="F15" s="208"/>
    </row>
    <row r="16" spans="1:10" s="327" customFormat="1">
      <c r="A16" s="323">
        <f>+A15+0.1</f>
        <v>2.1</v>
      </c>
      <c r="B16" s="324" t="s">
        <v>226</v>
      </c>
      <c r="C16" s="324"/>
      <c r="D16" s="325">
        <v>185.17</v>
      </c>
      <c r="E16" s="326"/>
    </row>
    <row r="17" spans="1:6" s="327" customFormat="1">
      <c r="A17" s="323">
        <f>+A16+0.1</f>
        <v>2.2000000000000002</v>
      </c>
      <c r="B17" s="324" t="s">
        <v>227</v>
      </c>
      <c r="C17" s="324"/>
      <c r="D17" s="325">
        <v>3914.0450000000001</v>
      </c>
      <c r="E17" s="326"/>
    </row>
    <row r="18" spans="1:6">
      <c r="A18" s="39">
        <f>+A15+1</f>
        <v>3</v>
      </c>
      <c r="B18" s="7" t="s">
        <v>228</v>
      </c>
      <c r="C18" s="7"/>
      <c r="D18" s="307">
        <f>+'Komunal '!N20</f>
        <v>5.0999999999999996</v>
      </c>
      <c r="E18" s="184"/>
    </row>
    <row r="19" spans="1:6">
      <c r="A19" s="39">
        <f>+A18+1</f>
        <v>4</v>
      </c>
      <c r="B19" s="7" t="s">
        <v>7</v>
      </c>
      <c r="C19" s="191"/>
      <c r="D19" s="184">
        <v>720</v>
      </c>
      <c r="E19" s="188"/>
    </row>
    <row r="20" spans="1:6" hidden="1">
      <c r="A20" s="39">
        <f t="shared" ref="A20:A23" si="0">+A19+1</f>
        <v>5</v>
      </c>
      <c r="B20" s="7" t="s">
        <v>60</v>
      </c>
      <c r="C20" s="191"/>
      <c r="D20" s="307">
        <f>+'Komunal '!M28</f>
        <v>0</v>
      </c>
      <c r="E20" s="188"/>
    </row>
    <row r="21" spans="1:6" hidden="1">
      <c r="A21" s="39">
        <f t="shared" si="0"/>
        <v>6</v>
      </c>
      <c r="B21" s="7" t="s">
        <v>114</v>
      </c>
      <c r="C21" s="191"/>
      <c r="D21" s="184"/>
      <c r="E21" s="188"/>
    </row>
    <row r="22" spans="1:6" s="204" customFormat="1" hidden="1">
      <c r="A22" s="39">
        <f t="shared" si="0"/>
        <v>7</v>
      </c>
      <c r="B22" s="302" t="s">
        <v>8</v>
      </c>
      <c r="C22" s="303"/>
      <c r="D22" s="201"/>
      <c r="E22" s="203"/>
    </row>
    <row r="23" spans="1:6" hidden="1">
      <c r="A23" s="39">
        <f t="shared" si="0"/>
        <v>8</v>
      </c>
      <c r="B23" s="7" t="s">
        <v>69</v>
      </c>
      <c r="C23" s="191"/>
      <c r="D23" s="184"/>
      <c r="E23" s="188"/>
    </row>
    <row r="24" spans="1:6">
      <c r="A24" s="39">
        <v>5</v>
      </c>
      <c r="B24" s="7" t="s">
        <v>119</v>
      </c>
      <c r="C24" s="191"/>
      <c r="D24" s="307">
        <f>SUM(D25:D26)</f>
        <v>664</v>
      </c>
      <c r="E24" s="188"/>
    </row>
    <row r="25" spans="1:6" s="327" customFormat="1">
      <c r="A25" s="323">
        <f>+A24+0.1</f>
        <v>5.0999999999999996</v>
      </c>
      <c r="B25" s="324" t="s">
        <v>70</v>
      </c>
      <c r="C25" s="324"/>
      <c r="D25" s="328">
        <f>+D68</f>
        <v>664</v>
      </c>
      <c r="E25" s="326"/>
    </row>
    <row r="26" spans="1:6" s="327" customFormat="1" hidden="1">
      <c r="A26" s="323">
        <f>+A25+0.1</f>
        <v>5.1999999999999993</v>
      </c>
      <c r="B26" s="324" t="s">
        <v>71</v>
      </c>
      <c r="C26" s="324"/>
      <c r="D26" s="325"/>
      <c r="E26" s="326"/>
      <c r="F26" s="327" t="s">
        <v>192</v>
      </c>
    </row>
    <row r="27" spans="1:6" hidden="1">
      <c r="A27" s="39">
        <f>+A24+1</f>
        <v>6</v>
      </c>
      <c r="B27" s="7" t="s">
        <v>9</v>
      </c>
      <c r="C27" s="191"/>
      <c r="D27" s="184"/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242</v>
      </c>
    </row>
    <row r="29" spans="1:6">
      <c r="A29" s="30"/>
      <c r="B29" s="61" t="s">
        <v>27</v>
      </c>
      <c r="C29" s="300"/>
      <c r="D29" s="308">
        <f>SUM(D11:D12,D15,D18:D24,D27:D28)</f>
        <v>54033.215000000004</v>
      </c>
      <c r="E29" s="304"/>
    </row>
    <row r="30" spans="1:6">
      <c r="A30" s="14"/>
      <c r="B30" s="30"/>
      <c r="C30" s="191"/>
      <c r="D30" s="184"/>
      <c r="E30" s="184"/>
    </row>
    <row r="31" spans="1:6" ht="20.25">
      <c r="A31" s="30" t="s">
        <v>10</v>
      </c>
      <c r="B31" s="299" t="s">
        <v>135</v>
      </c>
      <c r="C31" s="301"/>
      <c r="D31" s="305"/>
      <c r="E31" s="305"/>
    </row>
    <row r="32" spans="1:6">
      <c r="A32" s="39">
        <v>1</v>
      </c>
      <c r="B32" s="7" t="s">
        <v>11</v>
      </c>
      <c r="C32" s="191"/>
      <c r="D32" s="307">
        <f>+Ashkhatavardz!M9</f>
        <v>39334.9</v>
      </c>
      <c r="E32" s="188"/>
    </row>
    <row r="33" spans="1:14" s="327" customFormat="1">
      <c r="A33" s="323">
        <f>+A32+0.1</f>
        <v>1.1000000000000001</v>
      </c>
      <c r="B33" s="324" t="s">
        <v>115</v>
      </c>
      <c r="C33" s="324"/>
      <c r="D33" s="325">
        <f>+Ashkhatavardz!J7</f>
        <v>540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220</v>
      </c>
    </row>
    <row r="35" spans="1:14">
      <c r="A35" s="39">
        <f>+A32+1</f>
        <v>2</v>
      </c>
      <c r="B35" s="7" t="s">
        <v>14</v>
      </c>
      <c r="C35" s="191"/>
      <c r="D35" s="309">
        <f>+L36-'Dramakan hosqer'!F87</f>
        <v>7257.6</v>
      </c>
      <c r="E35" s="188"/>
      <c r="G35" s="193">
        <v>75</v>
      </c>
      <c r="H35" s="193" t="s">
        <v>183</v>
      </c>
      <c r="I35" s="193">
        <v>480</v>
      </c>
      <c r="J35" s="193">
        <v>252</v>
      </c>
      <c r="K35" s="193" t="s">
        <v>184</v>
      </c>
      <c r="L35" s="193">
        <f>+ROUND(G35*I35*J35/1000,1)</f>
        <v>9072</v>
      </c>
      <c r="M35" s="30"/>
      <c r="N35" s="5" t="s">
        <v>273</v>
      </c>
    </row>
    <row r="36" spans="1:14">
      <c r="A36" s="39">
        <f>+A35+1</f>
        <v>3</v>
      </c>
      <c r="B36" s="7" t="s">
        <v>13</v>
      </c>
      <c r="C36" s="191"/>
      <c r="D36" s="307">
        <f>+'Komunal '!F27</f>
        <v>611.6</v>
      </c>
      <c r="E36" s="188"/>
      <c r="F36" s="188">
        <f>+D36-'Komunal '!F27</f>
        <v>0</v>
      </c>
      <c r="L36" s="5">
        <f>+L35*0.8</f>
        <v>7257.6</v>
      </c>
    </row>
    <row r="37" spans="1:14">
      <c r="A37" s="39">
        <f t="shared" ref="A37:A41" si="1">+A36+1</f>
        <v>4</v>
      </c>
      <c r="B37" s="7" t="s">
        <v>12</v>
      </c>
      <c r="C37" s="191"/>
      <c r="D37" s="307">
        <f>+'Komunal '!J27</f>
        <v>864.8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15</v>
      </c>
      <c r="C38" s="191"/>
      <c r="D38" s="307">
        <f>+'Komunal '!O27</f>
        <v>187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16</v>
      </c>
      <c r="C39" s="191"/>
      <c r="D39" s="184">
        <v>9.1999999999999993</v>
      </c>
      <c r="E39" s="188"/>
    </row>
    <row r="40" spans="1:14">
      <c r="A40" s="39">
        <f t="shared" si="1"/>
        <v>7</v>
      </c>
      <c r="B40" s="7" t="s">
        <v>17</v>
      </c>
      <c r="C40" s="191"/>
      <c r="D40" s="184">
        <v>18</v>
      </c>
      <c r="E40" s="188"/>
    </row>
    <row r="41" spans="1:14">
      <c r="A41" s="39">
        <f t="shared" si="1"/>
        <v>8</v>
      </c>
      <c r="B41" s="7" t="s">
        <v>18</v>
      </c>
      <c r="C41" s="191"/>
      <c r="D41" s="307">
        <f>SUM(D42:D44)</f>
        <v>152.39999999999998</v>
      </c>
      <c r="E41" s="188"/>
    </row>
    <row r="42" spans="1:14" s="327" customFormat="1" ht="15.75" customHeight="1">
      <c r="A42" s="323">
        <f>+A41+0.1</f>
        <v>8.1</v>
      </c>
      <c r="B42" s="324" t="s">
        <v>19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20</v>
      </c>
      <c r="C43" s="324"/>
      <c r="D43" s="325">
        <v>30</v>
      </c>
      <c r="E43" s="326"/>
    </row>
    <row r="44" spans="1:14" s="327" customFormat="1" ht="15.75" customHeight="1">
      <c r="A44" s="323">
        <f>+A43+0.1</f>
        <v>8.2999999999999989</v>
      </c>
      <c r="B44" s="324" t="s">
        <v>21</v>
      </c>
      <c r="C44" s="324"/>
      <c r="D44" s="325">
        <v>64.8</v>
      </c>
      <c r="E44" s="326"/>
    </row>
    <row r="45" spans="1:14" hidden="1">
      <c r="A45" s="39">
        <f>+A41+1</f>
        <v>9</v>
      </c>
      <c r="B45" s="7" t="s">
        <v>22</v>
      </c>
      <c r="C45" s="191"/>
      <c r="D45" s="184"/>
      <c r="E45" s="188"/>
      <c r="F45" s="5" t="s">
        <v>243</v>
      </c>
      <c r="I45" s="194"/>
      <c r="J45" s="272"/>
      <c r="K45" s="272"/>
    </row>
    <row r="46" spans="1:14">
      <c r="A46" s="39">
        <v>9</v>
      </c>
      <c r="B46" s="7" t="s">
        <v>28</v>
      </c>
      <c r="C46" s="191"/>
      <c r="D46" s="307">
        <f>+J46</f>
        <v>441</v>
      </c>
      <c r="E46" s="188"/>
      <c r="F46" s="192">
        <v>3</v>
      </c>
      <c r="G46" s="192" t="s">
        <v>183</v>
      </c>
      <c r="H46" s="192">
        <v>147</v>
      </c>
      <c r="I46" s="192" t="s">
        <v>184</v>
      </c>
      <c r="J46" s="192">
        <f>+F46*H46</f>
        <v>441</v>
      </c>
      <c r="K46" s="306"/>
      <c r="L46" s="306"/>
      <c r="M46" s="306"/>
      <c r="N46" s="306"/>
    </row>
    <row r="47" spans="1:14">
      <c r="A47" s="39">
        <f t="shared" ref="A47:A67" si="2">+A46+1</f>
        <v>10</v>
      </c>
      <c r="B47" s="7" t="s">
        <v>23</v>
      </c>
      <c r="C47" s="191"/>
      <c r="D47" s="307">
        <f>+J47</f>
        <v>83.699999999999989</v>
      </c>
      <c r="E47" s="188"/>
      <c r="F47" s="192">
        <f>+$F$46</f>
        <v>3</v>
      </c>
      <c r="G47" s="192" t="s">
        <v>183</v>
      </c>
      <c r="H47" s="273">
        <v>27.9</v>
      </c>
      <c r="I47" s="192" t="s">
        <v>184</v>
      </c>
      <c r="J47" s="192">
        <f>+F47*H47</f>
        <v>83.699999999999989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72</v>
      </c>
      <c r="C48" s="191"/>
      <c r="D48" s="184">
        <v>350</v>
      </c>
      <c r="E48" s="188"/>
      <c r="F48" s="432">
        <f t="shared" ref="F48:F50" si="3">+$F$46</f>
        <v>3</v>
      </c>
      <c r="G48" s="432" t="s">
        <v>183</v>
      </c>
      <c r="H48" s="430" t="s">
        <v>244</v>
      </c>
      <c r="I48" s="432" t="s">
        <v>184</v>
      </c>
      <c r="J48" s="432">
        <f>0*80+0*110+0*250</f>
        <v>0</v>
      </c>
      <c r="K48" s="426" t="s">
        <v>245</v>
      </c>
      <c r="L48" s="306"/>
      <c r="M48" s="306"/>
      <c r="N48" s="306"/>
    </row>
    <row r="49" spans="1:14">
      <c r="A49" s="39">
        <f t="shared" si="2"/>
        <v>12</v>
      </c>
      <c r="B49" s="7" t="s">
        <v>46</v>
      </c>
      <c r="C49" s="191"/>
      <c r="D49" s="184">
        <v>200</v>
      </c>
      <c r="E49" s="188"/>
      <c r="F49" s="433"/>
      <c r="G49" s="433"/>
      <c r="H49" s="431"/>
      <c r="I49" s="433"/>
      <c r="J49" s="433"/>
      <c r="K49" s="426"/>
      <c r="L49" s="306"/>
      <c r="M49" s="306"/>
      <c r="N49" s="306"/>
    </row>
    <row r="50" spans="1:14">
      <c r="A50" s="39">
        <f t="shared" si="2"/>
        <v>13</v>
      </c>
      <c r="B50" s="7" t="s">
        <v>116</v>
      </c>
      <c r="C50" s="191"/>
      <c r="D50" s="184">
        <v>40</v>
      </c>
      <c r="E50" s="188"/>
      <c r="F50" s="427">
        <f t="shared" si="3"/>
        <v>3</v>
      </c>
      <c r="G50" s="427" t="s">
        <v>183</v>
      </c>
      <c r="H50" s="428">
        <v>38.700000000000003</v>
      </c>
      <c r="I50" s="427" t="s">
        <v>184</v>
      </c>
      <c r="J50" s="427">
        <f>+F50*H50</f>
        <v>116.10000000000001</v>
      </c>
      <c r="K50" s="429"/>
      <c r="L50" s="306"/>
      <c r="M50" s="306"/>
      <c r="N50" s="306"/>
    </row>
    <row r="51" spans="1:14">
      <c r="A51" s="39">
        <f t="shared" si="2"/>
        <v>14</v>
      </c>
      <c r="B51" s="7" t="s">
        <v>117</v>
      </c>
      <c r="C51" s="191"/>
      <c r="D51" s="184">
        <v>75</v>
      </c>
      <c r="E51" s="188"/>
      <c r="F51" s="427"/>
      <c r="G51" s="427"/>
      <c r="H51" s="428"/>
      <c r="I51" s="427"/>
      <c r="J51" s="427"/>
      <c r="K51" s="429"/>
      <c r="L51" s="306"/>
      <c r="M51" s="306"/>
      <c r="N51" s="306"/>
    </row>
    <row r="52" spans="1:14">
      <c r="A52" s="39">
        <f t="shared" si="2"/>
        <v>15</v>
      </c>
      <c r="B52" s="7" t="s">
        <v>24</v>
      </c>
      <c r="C52" s="191"/>
      <c r="D52" s="184">
        <v>600</v>
      </c>
      <c r="E52" s="188"/>
    </row>
    <row r="53" spans="1:14">
      <c r="A53" s="39">
        <f t="shared" si="2"/>
        <v>16</v>
      </c>
      <c r="B53" s="7" t="s">
        <v>25</v>
      </c>
      <c r="C53" s="191"/>
      <c r="D53" s="184">
        <v>61</v>
      </c>
      <c r="E53" s="188"/>
    </row>
    <row r="54" spans="1:14" hidden="1">
      <c r="A54" s="39">
        <f t="shared" si="2"/>
        <v>17</v>
      </c>
      <c r="B54" s="7" t="s">
        <v>64</v>
      </c>
      <c r="C54" s="191"/>
      <c r="D54" s="184"/>
      <c r="E54" s="188"/>
    </row>
    <row r="55" spans="1:14" hidden="1">
      <c r="A55" s="39">
        <f t="shared" si="2"/>
        <v>18</v>
      </c>
      <c r="B55" s="7" t="s">
        <v>51</v>
      </c>
      <c r="C55" s="191"/>
      <c r="D55" s="307">
        <f>+D20</f>
        <v>0</v>
      </c>
      <c r="E55" s="188"/>
    </row>
    <row r="56" spans="1:14">
      <c r="A56" s="39">
        <v>17</v>
      </c>
      <c r="B56" s="7" t="s">
        <v>43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73</v>
      </c>
      <c r="C57" s="191"/>
      <c r="D57" s="184">
        <v>50</v>
      </c>
      <c r="E57" s="188"/>
    </row>
    <row r="58" spans="1:14">
      <c r="A58" s="39">
        <f t="shared" si="2"/>
        <v>19</v>
      </c>
      <c r="B58" s="7" t="s">
        <v>74</v>
      </c>
      <c r="C58" s="191"/>
      <c r="D58" s="184">
        <v>127</v>
      </c>
      <c r="E58" s="188"/>
    </row>
    <row r="59" spans="1:14">
      <c r="A59" s="39">
        <f t="shared" si="2"/>
        <v>20</v>
      </c>
      <c r="B59" s="7" t="s">
        <v>44</v>
      </c>
      <c r="C59" s="191"/>
      <c r="D59" s="184">
        <v>6</v>
      </c>
      <c r="E59" s="188"/>
    </row>
    <row r="60" spans="1:14" hidden="1">
      <c r="A60" s="39">
        <f t="shared" si="2"/>
        <v>21</v>
      </c>
      <c r="B60" s="7" t="s">
        <v>118</v>
      </c>
      <c r="C60" s="191"/>
      <c r="D60" s="184"/>
      <c r="E60" s="188"/>
    </row>
    <row r="61" spans="1:14" hidden="1">
      <c r="A61" s="39">
        <f t="shared" si="2"/>
        <v>22</v>
      </c>
      <c r="B61" s="7" t="s">
        <v>45</v>
      </c>
      <c r="C61" s="191"/>
      <c r="D61" s="184"/>
      <c r="E61" s="188"/>
    </row>
    <row r="62" spans="1:14" hidden="1">
      <c r="A62" s="39">
        <f t="shared" si="2"/>
        <v>23</v>
      </c>
      <c r="B62" s="7" t="s">
        <v>61</v>
      </c>
      <c r="C62" s="191"/>
      <c r="D62" s="184"/>
      <c r="E62" s="188"/>
    </row>
    <row r="63" spans="1:14">
      <c r="A63" s="39">
        <v>21</v>
      </c>
      <c r="B63" s="7" t="s">
        <v>259</v>
      </c>
      <c r="C63" s="191"/>
      <c r="D63" s="184">
        <v>100</v>
      </c>
      <c r="E63" s="188"/>
    </row>
    <row r="64" spans="1:14">
      <c r="A64" s="39">
        <f t="shared" si="2"/>
        <v>22</v>
      </c>
      <c r="B64" s="7" t="s">
        <v>293</v>
      </c>
      <c r="C64" s="191"/>
      <c r="D64" s="184">
        <v>30</v>
      </c>
      <c r="E64" s="188"/>
    </row>
    <row r="65" spans="1:7" hidden="1">
      <c r="A65" s="39">
        <f t="shared" si="2"/>
        <v>23</v>
      </c>
      <c r="B65" s="7" t="s">
        <v>218</v>
      </c>
      <c r="C65" s="191"/>
      <c r="D65" s="184"/>
      <c r="E65" s="188"/>
      <c r="F65" s="194" t="s">
        <v>241</v>
      </c>
    </row>
    <row r="66" spans="1:7">
      <c r="A66" s="39">
        <v>23</v>
      </c>
      <c r="B66" s="7" t="s">
        <v>216</v>
      </c>
      <c r="C66" s="191"/>
      <c r="D66" s="184">
        <v>30</v>
      </c>
      <c r="E66" s="188"/>
      <c r="F66" s="22"/>
    </row>
    <row r="67" spans="1:7">
      <c r="A67" s="39">
        <f t="shared" si="2"/>
        <v>24</v>
      </c>
      <c r="B67" s="7" t="s">
        <v>26</v>
      </c>
      <c r="C67" s="191"/>
      <c r="D67" s="184">
        <v>664</v>
      </c>
      <c r="E67" s="188"/>
    </row>
    <row r="68" spans="1:7" s="327" customFormat="1">
      <c r="A68" s="323">
        <f>+A67+0.1</f>
        <v>24.1</v>
      </c>
      <c r="B68" s="324" t="s">
        <v>75</v>
      </c>
      <c r="C68" s="324"/>
      <c r="D68" s="325">
        <v>664</v>
      </c>
      <c r="E68" s="326"/>
    </row>
    <row r="69" spans="1:7">
      <c r="A69" s="39">
        <f>+A67+1</f>
        <v>25</v>
      </c>
      <c r="B69" s="7" t="s">
        <v>76</v>
      </c>
      <c r="C69" s="191"/>
      <c r="D69" s="184">
        <v>10</v>
      </c>
      <c r="E69" s="188"/>
    </row>
    <row r="70" spans="1:7">
      <c r="A70" s="39">
        <v>26</v>
      </c>
      <c r="B70" s="7" t="s">
        <v>317</v>
      </c>
      <c r="C70" s="191"/>
      <c r="D70" s="184">
        <v>60</v>
      </c>
      <c r="E70" s="188"/>
    </row>
    <row r="71" spans="1:7">
      <c r="A71" s="39">
        <v>27</v>
      </c>
      <c r="B71" s="7" t="s">
        <v>65</v>
      </c>
      <c r="C71" s="191"/>
      <c r="D71" s="184">
        <v>2565</v>
      </c>
      <c r="E71" s="188"/>
    </row>
    <row r="72" spans="1:7">
      <c r="A72" s="14"/>
      <c r="B72" s="61" t="s">
        <v>29</v>
      </c>
      <c r="C72" s="300"/>
      <c r="D72" s="308">
        <f>SUM(D32,D35:D41,D45:D67,D69:D71)</f>
        <v>54033.2</v>
      </c>
      <c r="E72" s="304"/>
      <c r="F72" s="436">
        <f>+D29-D72</f>
        <v>1.5000000006693881E-2</v>
      </c>
      <c r="G72" s="436"/>
    </row>
    <row r="73" spans="1:7">
      <c r="B73" s="33"/>
      <c r="C73" s="27"/>
    </row>
    <row r="74" spans="1:7" ht="26.25" hidden="1" customHeight="1">
      <c r="B74" s="167" t="s">
        <v>2</v>
      </c>
      <c r="C74" s="183"/>
      <c r="D74"/>
      <c r="E74" s="183"/>
    </row>
    <row r="75" spans="1:7" ht="15.75" hidden="1" customHeight="1">
      <c r="B75" s="33"/>
      <c r="D75" s="182" t="s">
        <v>91</v>
      </c>
      <c r="E75" s="189"/>
    </row>
    <row r="76" spans="1:7" ht="30.75" hidden="1" customHeight="1">
      <c r="B76" s="167" t="s">
        <v>5</v>
      </c>
      <c r="C76" s="181"/>
      <c r="D76" s="181"/>
      <c r="E76" s="181"/>
    </row>
    <row r="77" spans="1:7" ht="13.5" hidden="1" customHeight="1">
      <c r="D77" s="182" t="s">
        <v>91</v>
      </c>
      <c r="E77" s="189"/>
    </row>
    <row r="78" spans="1:7" hidden="1">
      <c r="B78" s="27" t="s">
        <v>187</v>
      </c>
    </row>
    <row r="79" spans="1:7" s="166" customFormat="1" ht="109.5" customHeight="1">
      <c r="A79" s="207" t="s">
        <v>207</v>
      </c>
      <c r="D79" s="205"/>
      <c r="E79" s="206" t="s">
        <v>221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12"/>
  <sheetViews>
    <sheetView tabSelected="1" view="pageBreakPreview" topLeftCell="A70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69.42578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4" width="9.140625" style="26" hidden="1" customWidth="1"/>
    <col min="15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185</v>
      </c>
      <c r="G1" s="165">
        <f>+'Ekamut-caxs'!E1+1</f>
        <v>130</v>
      </c>
      <c r="H1" s="33"/>
      <c r="I1" s="14"/>
      <c r="J1" s="14"/>
      <c r="K1" s="420" t="s">
        <v>195</v>
      </c>
      <c r="L1" s="420" t="s">
        <v>196</v>
      </c>
      <c r="M1" s="420" t="s">
        <v>197</v>
      </c>
    </row>
    <row r="2" spans="1:13" s="24" customFormat="1" ht="17.25">
      <c r="A2" s="196"/>
      <c r="B2" s="199"/>
      <c r="C2" s="198"/>
      <c r="D2" s="198"/>
      <c r="E2" s="443" t="s">
        <v>39</v>
      </c>
      <c r="F2" s="443"/>
      <c r="G2" s="443"/>
      <c r="H2" s="33"/>
      <c r="I2" s="14"/>
      <c r="J2" s="14"/>
    </row>
    <row r="3" spans="1:13" s="24" customFormat="1" ht="17.25">
      <c r="A3" s="196"/>
      <c r="B3" s="199"/>
      <c r="C3" s="198"/>
      <c r="D3" s="198"/>
      <c r="E3" s="443" t="s">
        <v>212</v>
      </c>
      <c r="F3" s="443"/>
      <c r="G3" s="443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4" t="str">
        <f>+'Ekamut-caxs'!D4</f>
        <v xml:space="preserve">_____. _____. 2025թ. </v>
      </c>
      <c r="F4" s="444"/>
      <c r="G4" s="444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4" t="str">
        <f>+'Ekamut-caxs'!C5</f>
        <v xml:space="preserve">հ. __________- Ա որոշմամբ </v>
      </c>
      <c r="F5" s="444"/>
      <c r="G5" s="444"/>
      <c r="H5" s="33"/>
      <c r="I5" s="14"/>
      <c r="J5" s="14"/>
    </row>
    <row r="6" spans="1:13" s="24" customFormat="1" ht="19.5" customHeight="1">
      <c r="A6" s="445" t="s">
        <v>40</v>
      </c>
      <c r="B6" s="445"/>
      <c r="C6" s="445"/>
      <c r="D6" s="445"/>
      <c r="E6" s="445"/>
      <c r="F6" s="445"/>
      <c r="G6" s="445"/>
      <c r="H6" s="33"/>
      <c r="I6" s="14"/>
      <c r="J6" s="14"/>
    </row>
    <row r="7" spans="1:13" s="5" customFormat="1" ht="20.25">
      <c r="A7" s="438" t="str">
        <f>+'Ekamut-caxs'!A7</f>
        <v xml:space="preserve">«Երևանի հ․18 մսուր-մանկապարտեզ» ՀՈԱԿ-ի </v>
      </c>
      <c r="B7" s="438"/>
      <c r="C7" s="438"/>
      <c r="D7" s="438"/>
      <c r="E7" s="438"/>
      <c r="F7" s="438"/>
      <c r="G7" s="438"/>
      <c r="H7" s="34"/>
      <c r="I7" s="3"/>
      <c r="J7" s="3"/>
    </row>
    <row r="8" spans="1:13" s="5" customFormat="1" ht="18.75" customHeight="1">
      <c r="A8" s="439" t="s">
        <v>270</v>
      </c>
      <c r="B8" s="439"/>
      <c r="C8" s="439"/>
      <c r="D8" s="439"/>
      <c r="E8" s="439"/>
      <c r="F8" s="439"/>
      <c r="G8" s="439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0" t="s">
        <v>214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195</v>
      </c>
      <c r="D11" s="334" t="s">
        <v>196</v>
      </c>
      <c r="E11" s="334" t="s">
        <v>197</v>
      </c>
      <c r="F11" s="334" t="s">
        <v>41</v>
      </c>
      <c r="G11" s="335"/>
      <c r="H11" s="113">
        <f>+F12-F71</f>
        <v>4005.6700000000028</v>
      </c>
      <c r="I11" s="184">
        <f>+H11-J12</f>
        <v>4005.6700000000028</v>
      </c>
      <c r="J11" s="421" t="s">
        <v>280</v>
      </c>
      <c r="K11" s="420"/>
      <c r="L11" s="420"/>
      <c r="M11" s="420"/>
    </row>
    <row r="12" spans="1:13" s="24" customFormat="1" ht="35.25" thickBot="1">
      <c r="A12" s="336" t="s">
        <v>6</v>
      </c>
      <c r="B12" s="337" t="s">
        <v>31</v>
      </c>
      <c r="C12" s="349">
        <f>+F12</f>
        <v>4230.8000000000029</v>
      </c>
      <c r="D12" s="349">
        <f>+F12</f>
        <v>4230.8000000000029</v>
      </c>
      <c r="E12" s="349">
        <f>+F12</f>
        <v>4230.8000000000029</v>
      </c>
      <c r="F12" s="350">
        <f>+'Dramakani hamematakan'!D6</f>
        <v>4230.8000000000029</v>
      </c>
      <c r="G12" s="338"/>
      <c r="H12" s="441" t="s">
        <v>279</v>
      </c>
      <c r="I12" s="441"/>
      <c r="J12" s="111">
        <v>0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17.25">
      <c r="A13" s="336" t="s">
        <v>10</v>
      </c>
      <c r="B13" s="337" t="s">
        <v>79</v>
      </c>
      <c r="C13" s="350">
        <f t="shared" ref="C13:E13" si="2">SUM(C14:C15,C18,C22:C29)</f>
        <v>11409.7</v>
      </c>
      <c r="D13" s="350">
        <f t="shared" si="2"/>
        <v>25393.600000000002</v>
      </c>
      <c r="E13" s="350">
        <f t="shared" si="2"/>
        <v>39011.56</v>
      </c>
      <c r="F13" s="350">
        <f>SUM(F14:F15,F18,F22:F29)</f>
        <v>53949.115000000005</v>
      </c>
      <c r="G13" s="339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6">
        <v>9913</v>
      </c>
      <c r="D14" s="146">
        <v>21845.200000000001</v>
      </c>
      <c r="E14" s="146">
        <v>33981.4</v>
      </c>
      <c r="F14" s="351">
        <f>+'Ekamut-caxs'!D11</f>
        <v>48544.9</v>
      </c>
      <c r="G14" s="187"/>
      <c r="H14" s="33"/>
      <c r="I14" s="14"/>
      <c r="J14" s="14"/>
      <c r="K14" s="419" t="str">
        <f t="shared" ref="K14:K78" si="4">IF((D14-C14)&lt;0, ("սխալ"),"")</f>
        <v/>
      </c>
      <c r="L14" s="419" t="str">
        <f t="shared" ref="L14:L78" si="5">IF((E14-D14)&lt;0, ("սխալ"),"")</f>
        <v/>
      </c>
      <c r="M14" s="419" t="str">
        <f t="shared" ref="M14:M45" si="6">IF((F14-E14)&lt;0, ("սխալ"),"")</f>
        <v/>
      </c>
    </row>
    <row r="15" spans="1:13" s="24" customFormat="1" ht="17.25" hidden="1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0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2" customFormat="1" ht="18" hidden="1" customHeight="1">
      <c r="A16" s="357">
        <f>+A15+0.1</f>
        <v>2.1</v>
      </c>
      <c r="B16" s="354" t="str">
        <f>+'Ekamut-caxs'!B13</f>
        <v>վերապատրաստման գծով</v>
      </c>
      <c r="C16" s="317"/>
      <c r="D16" s="317"/>
      <c r="E16" s="317"/>
      <c r="F16" s="355">
        <f>+'Ekamut-caxs'!D13</f>
        <v>0</v>
      </c>
      <c r="G16" s="319"/>
      <c r="H16" s="320"/>
      <c r="I16" s="321"/>
      <c r="J16" s="321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6">
        <v>2</v>
      </c>
      <c r="B18" s="353" t="str">
        <f>+'Ekamut-caxs'!B15</f>
        <v>Դրամաշնորհներ բյուջեից, որից՝</v>
      </c>
      <c r="C18" s="351">
        <f>SUM(C19:C21)</f>
        <v>1301.7</v>
      </c>
      <c r="D18" s="351">
        <f t="shared" ref="D18:E18" si="8">SUM(D19:D21)</f>
        <v>3173.4</v>
      </c>
      <c r="E18" s="351">
        <f t="shared" si="8"/>
        <v>4475.16</v>
      </c>
      <c r="F18" s="351">
        <f t="shared" ref="F18" si="9">SUM(F19:F21)</f>
        <v>4669.2150000000001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2" customFormat="1" ht="15">
      <c r="A19" s="357">
        <f>+A18+0.1</f>
        <v>2.1</v>
      </c>
      <c r="B19" s="354" t="str">
        <f>+'Ekamut-caxs'!B16</f>
        <v>կրթության առանձնահատուկ պայմանների կարիք ունեցող երեխաների գծով</v>
      </c>
      <c r="C19" s="317">
        <v>58.8</v>
      </c>
      <c r="D19" s="352">
        <v>117.6</v>
      </c>
      <c r="E19" s="352">
        <v>176.4</v>
      </c>
      <c r="F19" s="355">
        <f>+'Ekamut-caxs'!D16</f>
        <v>185.17</v>
      </c>
      <c r="G19" s="319"/>
      <c r="H19" s="320"/>
      <c r="I19" s="321"/>
      <c r="J19" s="321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2" customFormat="1" ht="15">
      <c r="A20" s="357">
        <f>+A19+0.1</f>
        <v>2.2000000000000002</v>
      </c>
      <c r="B20" s="354" t="str">
        <f>+'Ekamut-caxs'!B17</f>
        <v>զինծառայողների երեխաների գծով</v>
      </c>
      <c r="C20" s="317">
        <v>1242.9000000000001</v>
      </c>
      <c r="D20" s="352">
        <v>2485.8000000000002</v>
      </c>
      <c r="E20" s="352">
        <v>3728.76</v>
      </c>
      <c r="F20" s="355">
        <f>+'Ekamut-caxs'!D17</f>
        <v>3914.0450000000001</v>
      </c>
      <c r="G20" s="319"/>
      <c r="H20" s="320"/>
      <c r="I20" s="321"/>
      <c r="J20" s="321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2" customFormat="1" ht="15">
      <c r="A21" s="357">
        <f>+A20+0.1</f>
        <v>2.3000000000000003</v>
      </c>
      <c r="B21" s="316" t="s">
        <v>260</v>
      </c>
      <c r="C21" s="355">
        <f t="shared" ref="C21:E21" si="10">+C75</f>
        <v>0</v>
      </c>
      <c r="D21" s="355">
        <f t="shared" si="10"/>
        <v>570</v>
      </c>
      <c r="E21" s="355">
        <f t="shared" si="10"/>
        <v>570</v>
      </c>
      <c r="F21" s="355">
        <f t="shared" ref="F21" si="11">+F75</f>
        <v>570</v>
      </c>
      <c r="G21" s="319"/>
      <c r="H21" s="320"/>
      <c r="I21" s="321"/>
      <c r="J21" s="321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6">
        <f>+A18+1</f>
        <v>3</v>
      </c>
      <c r="B22" s="353" t="str">
        <f>+'Ekamut-caxs'!B19</f>
        <v xml:space="preserve">Վճարովի ծառայություններից </v>
      </c>
      <c r="C22" s="146">
        <v>180</v>
      </c>
      <c r="D22" s="146">
        <v>360</v>
      </c>
      <c r="E22" s="146">
        <v>540</v>
      </c>
      <c r="F22" s="351">
        <f>+'Ekamut-caxs'!D19</f>
        <v>720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6">
        <f>+A22+1</f>
        <v>4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1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6">
        <f>+A23+1</f>
        <v>5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1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6">
        <f>+A24+1</f>
        <v>6</v>
      </c>
      <c r="B25" s="353" t="str">
        <f>+'Ekamut-caxs'!B22</f>
        <v>Ֆինանսական օգնությունից</v>
      </c>
      <c r="C25" s="146"/>
      <c r="D25" s="146"/>
      <c r="E25" s="146"/>
      <c r="F25" s="351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6">
        <f>+A25+1</f>
        <v>7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1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>
      <c r="A27" s="356">
        <v>4</v>
      </c>
      <c r="B27" s="190" t="s">
        <v>32</v>
      </c>
      <c r="C27" s="146">
        <v>15</v>
      </c>
      <c r="D27" s="146">
        <v>15</v>
      </c>
      <c r="E27" s="146">
        <v>15</v>
      </c>
      <c r="F27" s="108">
        <v>15</v>
      </c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6">
        <f>+A27+1</f>
        <v>5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6">
        <f>+A28+1</f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1" t="s">
        <v>242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18.75" customHeight="1">
      <c r="A30" s="336" t="s">
        <v>33</v>
      </c>
      <c r="B30" s="337" t="s">
        <v>80</v>
      </c>
      <c r="C30" s="350">
        <f>C31+C74+C86</f>
        <v>10275.157500000001</v>
      </c>
      <c r="D30" s="350">
        <f>D31+D74+D86</f>
        <v>25987.68</v>
      </c>
      <c r="E30" s="350">
        <f>E31+E74+E86</f>
        <v>38535.03</v>
      </c>
      <c r="F30" s="350">
        <f>F31+F74+F86</f>
        <v>51594.329999999994</v>
      </c>
      <c r="G30" s="339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53</v>
      </c>
      <c r="B31" s="337" t="s">
        <v>56</v>
      </c>
      <c r="C31" s="350">
        <f>SUM(C32,C35:C41,C45:C67,C71:C73)</f>
        <v>10275.157500000001</v>
      </c>
      <c r="D31" s="350">
        <f>SUM(D32,D35:D41,D45:D67,D71:D73)</f>
        <v>25417.68</v>
      </c>
      <c r="E31" s="350">
        <f>SUM(E32,E35:E41,E45:E67,E71:E73)</f>
        <v>37965.03</v>
      </c>
      <c r="F31" s="350">
        <f>SUM(F32,F35:F41,F45:F67,F71:F73)</f>
        <v>51024.329999999994</v>
      </c>
      <c r="G31" s="339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0">
        <v>1</v>
      </c>
      <c r="B32" s="353" t="str">
        <f>+'Ekamut-caxs'!B32</f>
        <v>Աշխատավարձի գծով, որից՝</v>
      </c>
      <c r="C32" s="358">
        <f>+F32/12*2.3</f>
        <v>7539.1891666666661</v>
      </c>
      <c r="D32" s="358">
        <f>+F32/12*6</f>
        <v>19667.45</v>
      </c>
      <c r="E32" s="358">
        <f>+F32/12*9</f>
        <v>29501.174999999999</v>
      </c>
      <c r="F32" s="351">
        <f>+'Ekamut-caxs'!D32</f>
        <v>39334.9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2" customFormat="1" ht="17.25">
      <c r="A33" s="357">
        <f>+A32+0.1</f>
        <v>1.1000000000000001</v>
      </c>
      <c r="B33" s="354" t="str">
        <f>+'Ekamut-caxs'!B33</f>
        <v>վճարովի ծառայության գծով</v>
      </c>
      <c r="C33" s="146">
        <f t="shared" ref="C33:C40" si="12">+F33/12*2.3</f>
        <v>103.49999999999999</v>
      </c>
      <c r="D33" s="146">
        <f t="shared" ref="D33:D40" si="13">+F33/12*6</f>
        <v>270</v>
      </c>
      <c r="E33" s="146">
        <f t="shared" ref="E33:E40" si="14">+F33/12*9</f>
        <v>405</v>
      </c>
      <c r="F33" s="355">
        <f>+'Ekamut-caxs'!D33</f>
        <v>540</v>
      </c>
      <c r="G33" s="319"/>
      <c r="H33" s="320"/>
      <c r="I33" s="321"/>
      <c r="J33" s="321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2" customFormat="1" ht="17.25" hidden="1">
      <c r="A34" s="357">
        <f>+A33+0.1</f>
        <v>1.2000000000000002</v>
      </c>
      <c r="B34" s="354">
        <f>+'Ekamut-caxs'!B34</f>
        <v>0</v>
      </c>
      <c r="C34" s="146">
        <f t="shared" si="12"/>
        <v>0</v>
      </c>
      <c r="D34" s="146">
        <f t="shared" si="13"/>
        <v>0</v>
      </c>
      <c r="E34" s="146">
        <f t="shared" si="14"/>
        <v>0</v>
      </c>
      <c r="F34" s="355">
        <f>+'Ekamut-caxs'!D34</f>
        <v>0</v>
      </c>
      <c r="G34" s="319"/>
      <c r="H34" s="320"/>
      <c r="I34" s="321"/>
      <c r="J34" s="321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146">
        <f t="shared" si="12"/>
        <v>1391.04</v>
      </c>
      <c r="D35" s="146">
        <v>3180</v>
      </c>
      <c r="E35" s="146">
        <v>4950</v>
      </c>
      <c r="F35" s="351">
        <f>+'Ekamut-caxs'!D35</f>
        <v>7257.6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6">
        <f t="shared" si="12"/>
        <v>117.22333333333333</v>
      </c>
      <c r="D36" s="146">
        <f t="shared" si="13"/>
        <v>305.8</v>
      </c>
      <c r="E36" s="146">
        <f t="shared" si="14"/>
        <v>458.70000000000005</v>
      </c>
      <c r="F36" s="351">
        <f>+'Ekamut-caxs'!D36</f>
        <v>611.6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6">
        <f t="shared" ref="A37:A41" si="15">+A36+1</f>
        <v>4</v>
      </c>
      <c r="B37" s="353" t="str">
        <f>+'Ekamut-caxs'!B37</f>
        <v>Էլեկտրաէներգիայի գծով</v>
      </c>
      <c r="C37" s="146">
        <f t="shared" si="12"/>
        <v>165.7533333333333</v>
      </c>
      <c r="D37" s="146">
        <f t="shared" si="13"/>
        <v>432.4</v>
      </c>
      <c r="E37" s="146">
        <f t="shared" si="14"/>
        <v>648.59999999999991</v>
      </c>
      <c r="F37" s="351">
        <f>+'Ekamut-caxs'!D37</f>
        <v>864.8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6">
        <f t="shared" si="15"/>
        <v>5</v>
      </c>
      <c r="B38" s="353" t="str">
        <f>+'Ekamut-caxs'!B38</f>
        <v>Ջրմուղ-կոյուղու գծով</v>
      </c>
      <c r="C38" s="146">
        <f t="shared" si="12"/>
        <v>34.883333333333326</v>
      </c>
      <c r="D38" s="146">
        <f t="shared" si="13"/>
        <v>91</v>
      </c>
      <c r="E38" s="146">
        <f t="shared" si="14"/>
        <v>136.5</v>
      </c>
      <c r="F38" s="351">
        <f>+'Komunal '!M27</f>
        <v>182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6">
        <f t="shared" si="15"/>
        <v>6</v>
      </c>
      <c r="B39" s="353" t="str">
        <f>+'Ekamut-caxs'!B39</f>
        <v>Աղբահանության գծով</v>
      </c>
      <c r="C39" s="146">
        <f t="shared" si="12"/>
        <v>1.763333333333333</v>
      </c>
      <c r="D39" s="146">
        <f t="shared" si="13"/>
        <v>4.5999999999999996</v>
      </c>
      <c r="E39" s="146">
        <f t="shared" si="14"/>
        <v>6.8999999999999995</v>
      </c>
      <c r="F39" s="351">
        <f>+'Ekamut-caxs'!D39</f>
        <v>9.1999999999999993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6">
        <f t="shared" si="15"/>
        <v>7</v>
      </c>
      <c r="B40" s="353" t="str">
        <f>+'Ekamut-caxs'!B40</f>
        <v>Ախտաբանության գծով</v>
      </c>
      <c r="C40" s="146">
        <f t="shared" si="12"/>
        <v>3.4499999999999997</v>
      </c>
      <c r="D40" s="146">
        <f t="shared" si="13"/>
        <v>9</v>
      </c>
      <c r="E40" s="146">
        <f t="shared" si="14"/>
        <v>13.5</v>
      </c>
      <c r="F40" s="351">
        <f>+'Ekamut-caxs'!D40</f>
        <v>18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6">
        <f t="shared" si="15"/>
        <v>8</v>
      </c>
      <c r="B41" s="353" t="str">
        <f>+'Ekamut-caxs'!B41</f>
        <v>Կապի գծով, այդ թվում`</v>
      </c>
      <c r="C41" s="358">
        <f t="shared" ref="C41:D41" si="16">SUM(C42:C44)</f>
        <v>30.799999999999997</v>
      </c>
      <c r="D41" s="358">
        <f t="shared" si="16"/>
        <v>68.900000000000006</v>
      </c>
      <c r="E41" s="358">
        <f>SUM(E42:E44)</f>
        <v>107</v>
      </c>
      <c r="F41" s="351">
        <f>SUM(F42:F44)</f>
        <v>152.39999999999998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2" customFormat="1" ht="15">
      <c r="A42" s="357">
        <f>+A41+0.1</f>
        <v>8.1</v>
      </c>
      <c r="B42" s="354" t="str">
        <f>+'Ekamut-caxs'!B42</f>
        <v>բաժանորդային վճար</v>
      </c>
      <c r="C42" s="317">
        <f>F42/12*2</f>
        <v>9.6</v>
      </c>
      <c r="D42" s="317">
        <f>F42/12*5</f>
        <v>24</v>
      </c>
      <c r="E42" s="317">
        <f>F42/12*8</f>
        <v>38.4</v>
      </c>
      <c r="F42" s="355">
        <f>+'Ekamut-caxs'!D42</f>
        <v>57.6</v>
      </c>
      <c r="G42" s="319"/>
      <c r="H42" s="320"/>
      <c r="I42" s="321"/>
      <c r="J42" s="321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2" customFormat="1" ht="15">
      <c r="A43" s="357">
        <f>+A42+0.1</f>
        <v>8.1999999999999993</v>
      </c>
      <c r="B43" s="354" t="str">
        <f>+'Ekamut-caxs'!B43</f>
        <v>րոպեավճար</v>
      </c>
      <c r="C43" s="317">
        <f>F43/12*2</f>
        <v>5</v>
      </c>
      <c r="D43" s="317">
        <f>F43/12*5</f>
        <v>12.5</v>
      </c>
      <c r="E43" s="317">
        <f>F43/12*8</f>
        <v>20</v>
      </c>
      <c r="F43" s="355">
        <f>+'Ekamut-caxs'!D43</f>
        <v>30</v>
      </c>
      <c r="G43" s="319"/>
      <c r="H43" s="320"/>
      <c r="I43" s="321"/>
      <c r="J43" s="321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2" customFormat="1" ht="15">
      <c r="A44" s="357">
        <f>+A43+0.1</f>
        <v>8.2999999999999989</v>
      </c>
      <c r="B44" s="354" t="str">
        <f>+'Ekamut-caxs'!B44</f>
        <v>ինտերնետ կապ</v>
      </c>
      <c r="C44" s="317">
        <f>F44/12*3</f>
        <v>16.2</v>
      </c>
      <c r="D44" s="317">
        <f>F44/2</f>
        <v>32.4</v>
      </c>
      <c r="E44" s="317">
        <f>F44/12*9</f>
        <v>48.599999999999994</v>
      </c>
      <c r="F44" s="355">
        <f>+'Ekamut-caxs'!D44</f>
        <v>64.8</v>
      </c>
      <c r="G44" s="319"/>
      <c r="H44" s="320"/>
      <c r="I44" s="321"/>
      <c r="J44" s="321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17">F45/4*1</f>
        <v>0</v>
      </c>
      <c r="D45" s="358">
        <f t="shared" ref="D45" si="18">F45/4*2</f>
        <v>0</v>
      </c>
      <c r="E45" s="358">
        <f t="shared" ref="E45" si="19">F45/4*3</f>
        <v>0</v>
      </c>
      <c r="F45" s="351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6">
        <f>F46/12*3</f>
        <v>110.25</v>
      </c>
      <c r="D46" s="146">
        <f>F46/12*6</f>
        <v>220.5</v>
      </c>
      <c r="E46" s="146">
        <f>F46/12*9</f>
        <v>330.75</v>
      </c>
      <c r="F46" s="351">
        <f>+'Ekamut-caxs'!D46</f>
        <v>441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ref="M46:M78" si="20">IF((F46-E46)&lt;0, ("սխալ"),"")</f>
        <v/>
      </c>
    </row>
    <row r="47" spans="1:13" s="24" customFormat="1" ht="17.25">
      <c r="A47" s="356">
        <f t="shared" ref="A47:A67" si="21">+A46+1</f>
        <v>10</v>
      </c>
      <c r="B47" s="353" t="str">
        <f>+'Ekamut-caxs'!B47</f>
        <v>Գրասենյակային ապրանքների գծով</v>
      </c>
      <c r="C47" s="146">
        <f>F47/12*3</f>
        <v>20.924999999999997</v>
      </c>
      <c r="D47" s="146">
        <f>F47/12*6</f>
        <v>41.849999999999994</v>
      </c>
      <c r="E47" s="146">
        <f>F47/12*9</f>
        <v>62.774999999999991</v>
      </c>
      <c r="F47" s="351">
        <f>+'Ekamut-caxs'!D47</f>
        <v>83.699999999999989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20"/>
        <v/>
      </c>
    </row>
    <row r="48" spans="1:13" s="24" customFormat="1" ht="17.25">
      <c r="A48" s="356">
        <f t="shared" si="21"/>
        <v>11</v>
      </c>
      <c r="B48" s="353" t="str">
        <f>+'Ekamut-caxs'!B48</f>
        <v>Փոքրարժեք կամ արագամաշ առարկաների գծով</v>
      </c>
      <c r="C48" s="146">
        <f>F48/12*3</f>
        <v>87.5</v>
      </c>
      <c r="D48" s="146">
        <f>F48/12*6</f>
        <v>175</v>
      </c>
      <c r="E48" s="146">
        <f>F48/12*9</f>
        <v>262.5</v>
      </c>
      <c r="F48" s="351">
        <f>+'Ekamut-caxs'!D48</f>
        <v>350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20"/>
        <v/>
      </c>
    </row>
    <row r="49" spans="1:13" s="24" customFormat="1" ht="17.25">
      <c r="A49" s="356">
        <f t="shared" si="21"/>
        <v>12</v>
      </c>
      <c r="B49" s="353" t="str">
        <f>+'Ekamut-caxs'!B49</f>
        <v>Ուսումնական նյութերի գծով</v>
      </c>
      <c r="C49" s="146">
        <f>F49/12*3</f>
        <v>50</v>
      </c>
      <c r="D49" s="146">
        <f>F49/12*6</f>
        <v>100</v>
      </c>
      <c r="E49" s="146">
        <f>F49/12*9</f>
        <v>150</v>
      </c>
      <c r="F49" s="351">
        <f>+'Ekamut-caxs'!D49</f>
        <v>200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20"/>
        <v/>
      </c>
    </row>
    <row r="50" spans="1:13" s="24" customFormat="1" ht="17.25">
      <c r="A50" s="356">
        <f t="shared" si="21"/>
        <v>13</v>
      </c>
      <c r="B50" s="353" t="str">
        <f>+'Ekamut-caxs'!B50</f>
        <v>Դեղորայքի գծով</v>
      </c>
      <c r="C50" s="146">
        <f>F50/12*3</f>
        <v>10</v>
      </c>
      <c r="D50" s="146">
        <f>F50/12*6</f>
        <v>20</v>
      </c>
      <c r="E50" s="146">
        <f>F50/12*9</f>
        <v>30</v>
      </c>
      <c r="F50" s="351">
        <f>+'Ekamut-caxs'!D50</f>
        <v>40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20"/>
        <v/>
      </c>
    </row>
    <row r="51" spans="1:13" s="24" customFormat="1" ht="17.25">
      <c r="A51" s="356">
        <f t="shared" si="21"/>
        <v>14</v>
      </c>
      <c r="B51" s="353" t="str">
        <f>+'Ekamut-caxs'!B51</f>
        <v>Բուժ.ծառայության գծով</v>
      </c>
      <c r="C51" s="146">
        <v>75</v>
      </c>
      <c r="D51" s="146">
        <v>75</v>
      </c>
      <c r="E51" s="146">
        <v>75</v>
      </c>
      <c r="F51" s="351">
        <f>+'Ekamut-caxs'!D51</f>
        <v>75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20"/>
        <v/>
      </c>
    </row>
    <row r="52" spans="1:13" s="24" customFormat="1" ht="17.25">
      <c r="A52" s="356">
        <f t="shared" si="21"/>
        <v>15</v>
      </c>
      <c r="B52" s="353" t="str">
        <f>+'Ekamut-caxs'!B52</f>
        <v>Ընթացիկ վերանորոգման գծով</v>
      </c>
      <c r="C52" s="146">
        <v>300</v>
      </c>
      <c r="D52" s="146">
        <v>500</v>
      </c>
      <c r="E52" s="146">
        <v>600</v>
      </c>
      <c r="F52" s="351">
        <f>+'Ekamut-caxs'!D52</f>
        <v>600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20"/>
        <v/>
      </c>
    </row>
    <row r="53" spans="1:13" s="24" customFormat="1" ht="17.25">
      <c r="A53" s="356">
        <f t="shared" si="21"/>
        <v>16</v>
      </c>
      <c r="B53" s="353" t="str">
        <f>+'Ekamut-caxs'!B53</f>
        <v>Ջեռուցման համակարգի սպասարկման գծով</v>
      </c>
      <c r="C53" s="146">
        <f>F53/12*3</f>
        <v>15.25</v>
      </c>
      <c r="D53" s="146">
        <v>15.3</v>
      </c>
      <c r="E53" s="146">
        <v>61</v>
      </c>
      <c r="F53" s="351">
        <f>+'Ekamut-caxs'!D53</f>
        <v>61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20"/>
        <v/>
      </c>
    </row>
    <row r="54" spans="1:13" s="24" customFormat="1" ht="17.25" hidden="1">
      <c r="A54" s="356">
        <f t="shared" si="21"/>
        <v>17</v>
      </c>
      <c r="B54" s="353" t="str">
        <f>+'Ekamut-caxs'!B54</f>
        <v>Կաթսայատան սպասարկման գծով</v>
      </c>
      <c r="C54" s="146">
        <f>F54/12*3</f>
        <v>0</v>
      </c>
      <c r="D54" s="146">
        <f>F54/12*6</f>
        <v>0</v>
      </c>
      <c r="E54" s="146">
        <f>F54/12*9</f>
        <v>0</v>
      </c>
      <c r="F54" s="351">
        <f>+'Ekamut-caxs'!D54</f>
        <v>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20"/>
        <v/>
      </c>
    </row>
    <row r="55" spans="1:13" s="24" customFormat="1" ht="17.25" hidden="1">
      <c r="A55" s="356">
        <f t="shared" si="21"/>
        <v>18</v>
      </c>
      <c r="B55" s="353" t="str">
        <f>+'Ekamut-caxs'!B55</f>
        <v>Սպասարկման և կոմունալ համավճարների գծով</v>
      </c>
      <c r="C55" s="146">
        <f>F55/12*3</f>
        <v>0</v>
      </c>
      <c r="D55" s="146">
        <f>F55/12*6</f>
        <v>0</v>
      </c>
      <c r="E55" s="146">
        <f>F55/12*9</f>
        <v>0</v>
      </c>
      <c r="F55" s="351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20"/>
        <v/>
      </c>
    </row>
    <row r="56" spans="1:13" s="24" customFormat="1" ht="17.25">
      <c r="A56" s="356">
        <v>17</v>
      </c>
      <c r="B56" s="353" t="str">
        <f>+'Ekamut-caxs'!B56</f>
        <v>Գնումների համակարգողի ծառայության գծով</v>
      </c>
      <c r="C56" s="146">
        <v>17.5</v>
      </c>
      <c r="D56" s="146">
        <v>43.75</v>
      </c>
      <c r="E56" s="146">
        <v>70</v>
      </c>
      <c r="F56" s="351">
        <f>+'Ekamut-caxs'!D56</f>
        <v>105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20"/>
        <v/>
      </c>
    </row>
    <row r="57" spans="1:13" s="24" customFormat="1" ht="17.25">
      <c r="A57" s="356">
        <f t="shared" si="21"/>
        <v>18</v>
      </c>
      <c r="B57" s="353" t="str">
        <f>+'Ekamut-caxs'!B57</f>
        <v>Համակարգիչների տեխնիկական սպասարկման գծով</v>
      </c>
      <c r="C57" s="146">
        <v>12</v>
      </c>
      <c r="D57" s="146">
        <v>24</v>
      </c>
      <c r="E57" s="146">
        <v>50</v>
      </c>
      <c r="F57" s="351">
        <f>+'Ekamut-caxs'!D57</f>
        <v>50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20"/>
        <v/>
      </c>
    </row>
    <row r="58" spans="1:13" s="24" customFormat="1" ht="17.25">
      <c r="A58" s="356">
        <f t="shared" si="21"/>
        <v>19</v>
      </c>
      <c r="B58" s="353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1">
        <f>+'Ekamut-caxs'!D58</f>
        <v>127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20"/>
        <v/>
      </c>
    </row>
    <row r="59" spans="1:13" s="24" customFormat="1" ht="17.25">
      <c r="A59" s="356">
        <f t="shared" si="21"/>
        <v>20</v>
      </c>
      <c r="B59" s="353" t="str">
        <f>+'Ekamut-caxs'!B59</f>
        <v>էլ․ստորագրության գծով</v>
      </c>
      <c r="C59" s="146">
        <v>0</v>
      </c>
      <c r="D59" s="146">
        <v>3</v>
      </c>
      <c r="E59" s="146">
        <v>3</v>
      </c>
      <c r="F59" s="351">
        <f>+'Ekamut-caxs'!D59</f>
        <v>6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20"/>
        <v/>
      </c>
    </row>
    <row r="60" spans="1:13" s="24" customFormat="1" ht="17.25" hidden="1">
      <c r="A60" s="356">
        <f t="shared" si="21"/>
        <v>21</v>
      </c>
      <c r="B60" s="353" t="str">
        <f>+'Ekamut-caxs'!B60</f>
        <v>Հայտարարության գծով</v>
      </c>
      <c r="C60" s="146">
        <f>F60/12*3</f>
        <v>0</v>
      </c>
      <c r="D60" s="146">
        <f>F60/12*6</f>
        <v>0</v>
      </c>
      <c r="E60" s="146">
        <f>F60/12*9</f>
        <v>0</v>
      </c>
      <c r="F60" s="351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20"/>
        <v/>
      </c>
    </row>
    <row r="61" spans="1:13" s="24" customFormat="1" ht="17.25" hidden="1">
      <c r="A61" s="356">
        <f t="shared" si="21"/>
        <v>22</v>
      </c>
      <c r="B61" s="353" t="str">
        <f>+'Ekamut-caxs'!B61</f>
        <v>Բաժանորդագրության գծով</v>
      </c>
      <c r="C61" s="146">
        <f>F61/12*3</f>
        <v>0</v>
      </c>
      <c r="D61" s="146">
        <f>F61/12*6</f>
        <v>0</v>
      </c>
      <c r="E61" s="146">
        <f>F61/12*9</f>
        <v>0</v>
      </c>
      <c r="F61" s="351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20"/>
        <v/>
      </c>
    </row>
    <row r="62" spans="1:13" s="24" customFormat="1" ht="17.25" hidden="1">
      <c r="A62" s="356">
        <f t="shared" si="21"/>
        <v>23</v>
      </c>
      <c r="B62" s="353" t="str">
        <f>+'Ekamut-caxs'!B62</f>
        <v>Վերապատրաստման գծով</v>
      </c>
      <c r="C62" s="146">
        <f>F62/12*3</f>
        <v>0</v>
      </c>
      <c r="D62" s="146">
        <f>F62/12*6</f>
        <v>0</v>
      </c>
      <c r="E62" s="146">
        <f>F62/12*9</f>
        <v>0</v>
      </c>
      <c r="F62" s="351">
        <f>+'Ekamut-caxs'!D62</f>
        <v>0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20"/>
        <v/>
      </c>
    </row>
    <row r="63" spans="1:13" s="24" customFormat="1" ht="17.25">
      <c r="A63" s="356">
        <v>21</v>
      </c>
      <c r="B63" s="190" t="str">
        <f>+'Ekamut-caxs'!B63</f>
        <v>Միջոցառման կազմակերպման գծով</v>
      </c>
      <c r="C63" s="146">
        <v>50</v>
      </c>
      <c r="D63" s="146">
        <v>100</v>
      </c>
      <c r="E63" s="146">
        <v>100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20"/>
        <v/>
      </c>
    </row>
    <row r="64" spans="1:13" s="24" customFormat="1" ht="17.25">
      <c r="A64" s="356">
        <v>22</v>
      </c>
      <c r="B64" s="190" t="str">
        <f>+'Ekamut-caxs'!B64</f>
        <v>Արխիվային ծառայության գծով</v>
      </c>
      <c r="C64" s="146">
        <v>0</v>
      </c>
      <c r="D64" s="146">
        <v>30</v>
      </c>
      <c r="E64" s="146">
        <v>30</v>
      </c>
      <c r="F64" s="108">
        <f>+'Ekamut-caxs'!D64</f>
        <v>30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20"/>
        <v/>
      </c>
    </row>
    <row r="65" spans="1:13" s="24" customFormat="1" ht="17.25" hidden="1">
      <c r="A65" s="356">
        <f t="shared" si="21"/>
        <v>23</v>
      </c>
      <c r="B65" s="353" t="str">
        <f>+'Ekamut-caxs'!B65</f>
        <v>Դուրսգրվող գույքի վերագնահատման գծով</v>
      </c>
      <c r="C65" s="146">
        <f>F65/12*3</f>
        <v>0</v>
      </c>
      <c r="D65" s="146">
        <f>F65/12*6</f>
        <v>0</v>
      </c>
      <c r="E65" s="146">
        <f>F65/12*9</f>
        <v>0</v>
      </c>
      <c r="F65" s="351">
        <f>+'Ekamut-caxs'!D65</f>
        <v>0</v>
      </c>
      <c r="G65" s="187"/>
      <c r="H65" s="271" t="s">
        <v>241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20"/>
        <v/>
      </c>
    </row>
    <row r="66" spans="1:13" s="24" customFormat="1" ht="17.25">
      <c r="A66" s="356">
        <v>23</v>
      </c>
      <c r="B66" s="353" t="str">
        <f>+'Ekamut-caxs'!B66</f>
        <v>Կրակմարիչների լիցքավորում</v>
      </c>
      <c r="C66" s="146">
        <f>F66/12*3</f>
        <v>7.5</v>
      </c>
      <c r="D66" s="146">
        <f>F66/12*6</f>
        <v>15</v>
      </c>
      <c r="E66" s="146">
        <f>F66/12*9</f>
        <v>22.5</v>
      </c>
      <c r="F66" s="351">
        <f>+'Ekamut-caxs'!D66</f>
        <v>30</v>
      </c>
      <c r="G66" s="187"/>
      <c r="H66" s="271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20"/>
        <v/>
      </c>
    </row>
    <row r="67" spans="1:13" s="24" customFormat="1" ht="17.25">
      <c r="A67" s="356">
        <f t="shared" si="21"/>
        <v>24</v>
      </c>
      <c r="B67" s="190" t="s">
        <v>34</v>
      </c>
      <c r="C67" s="351">
        <f>SUM(C68:C70)</f>
        <v>10</v>
      </c>
      <c r="D67" s="351">
        <f t="shared" ref="D67:E67" si="22">SUM(D68:D70)</f>
        <v>10</v>
      </c>
      <c r="E67" s="351">
        <f t="shared" si="22"/>
        <v>10</v>
      </c>
      <c r="F67" s="351">
        <f>SUM(F68:F70)</f>
        <v>10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20"/>
        <v/>
      </c>
    </row>
    <row r="68" spans="1:13" s="322" customFormat="1" ht="15" hidden="1" customHeight="1">
      <c r="A68" s="357">
        <f>+A67+0.1</f>
        <v>24.1</v>
      </c>
      <c r="B68" s="316" t="s">
        <v>35</v>
      </c>
      <c r="C68" s="317"/>
      <c r="D68" s="317"/>
      <c r="E68" s="317"/>
      <c r="F68" s="318"/>
      <c r="G68" s="319"/>
      <c r="H68" s="320"/>
      <c r="I68" s="321"/>
      <c r="J68" s="321"/>
      <c r="K68" s="419" t="str">
        <f t="shared" si="4"/>
        <v/>
      </c>
      <c r="L68" s="419" t="str">
        <f t="shared" si="5"/>
        <v/>
      </c>
      <c r="M68" s="419" t="str">
        <f t="shared" si="20"/>
        <v/>
      </c>
    </row>
    <row r="69" spans="1:13" s="322" customFormat="1" ht="15" hidden="1">
      <c r="A69" s="357">
        <f>+A68+0.1</f>
        <v>24.200000000000003</v>
      </c>
      <c r="B69" s="316" t="s">
        <v>47</v>
      </c>
      <c r="C69" s="317"/>
      <c r="D69" s="317"/>
      <c r="E69" s="317"/>
      <c r="F69" s="318"/>
      <c r="G69" s="319"/>
      <c r="H69" s="320"/>
      <c r="I69" s="321"/>
      <c r="J69" s="321"/>
      <c r="K69" s="419" t="str">
        <f t="shared" si="4"/>
        <v/>
      </c>
      <c r="L69" s="419" t="str">
        <f t="shared" si="5"/>
        <v/>
      </c>
      <c r="M69" s="419" t="str">
        <f t="shared" si="20"/>
        <v/>
      </c>
    </row>
    <row r="70" spans="1:13" s="322" customFormat="1" ht="15" customHeight="1">
      <c r="A70" s="357">
        <v>24.1</v>
      </c>
      <c r="B70" s="316" t="s">
        <v>81</v>
      </c>
      <c r="C70" s="317">
        <v>10</v>
      </c>
      <c r="D70" s="317">
        <v>10</v>
      </c>
      <c r="E70" s="317">
        <v>10</v>
      </c>
      <c r="F70" s="355">
        <f>+'Ekamut-caxs'!D69</f>
        <v>10</v>
      </c>
      <c r="G70" s="319"/>
      <c r="H70" s="320"/>
      <c r="I70" s="321"/>
      <c r="J70" s="321"/>
      <c r="K70" s="419" t="str">
        <f t="shared" si="4"/>
        <v/>
      </c>
      <c r="L70" s="419" t="str">
        <f t="shared" si="5"/>
        <v/>
      </c>
      <c r="M70" s="419" t="str">
        <f t="shared" si="20"/>
        <v/>
      </c>
    </row>
    <row r="71" spans="1:13" s="24" customFormat="1" ht="17.25">
      <c r="A71" s="312">
        <f>+A67+1</f>
        <v>25</v>
      </c>
      <c r="B71" s="340" t="s">
        <v>36</v>
      </c>
      <c r="C71" s="359">
        <f>+F71</f>
        <v>225.13000000000011</v>
      </c>
      <c r="D71" s="359">
        <f>+F71</f>
        <v>225.13000000000011</v>
      </c>
      <c r="E71" s="359">
        <f>+F71</f>
        <v>225.13000000000011</v>
      </c>
      <c r="F71" s="351">
        <f>+'Deb. ev kreditor'!D59-'Deb. ev kreditor'!D55</f>
        <v>225.13000000000011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20"/>
        <v/>
      </c>
    </row>
    <row r="72" spans="1:13" s="24" customFormat="1" ht="17.25">
      <c r="A72" s="312">
        <v>26</v>
      </c>
      <c r="B72" s="340" t="str">
        <f>+'Ekamut-caxs'!B70</f>
        <v>Ծառերի էտման գծով</v>
      </c>
      <c r="C72" s="359"/>
      <c r="D72" s="359">
        <f>+F72</f>
        <v>60</v>
      </c>
      <c r="E72" s="359">
        <f>+F72</f>
        <v>60</v>
      </c>
      <c r="F72" s="351">
        <f>+'Ekamut-caxs'!D70</f>
        <v>60</v>
      </c>
      <c r="G72" s="187"/>
      <c r="H72" s="113"/>
      <c r="I72" s="14"/>
      <c r="J72" s="14"/>
      <c r="K72" s="419"/>
      <c r="L72" s="419"/>
      <c r="M72" s="419"/>
    </row>
    <row r="73" spans="1:13" s="24" customFormat="1" ht="17.25" hidden="1">
      <c r="A73" s="360">
        <f>+A71+1</f>
        <v>26</v>
      </c>
      <c r="B73" s="190" t="s">
        <v>82</v>
      </c>
      <c r="C73" s="146"/>
      <c r="D73" s="146"/>
      <c r="E73" s="146"/>
      <c r="F73" s="108"/>
      <c r="G73" s="187"/>
      <c r="H73" s="313" t="s">
        <v>193</v>
      </c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20"/>
        <v/>
      </c>
    </row>
    <row r="74" spans="1:13" s="25" customFormat="1" ht="17.25">
      <c r="A74" s="13" t="s">
        <v>54</v>
      </c>
      <c r="B74" s="337" t="s">
        <v>57</v>
      </c>
      <c r="C74" s="350">
        <v>0</v>
      </c>
      <c r="D74" s="350">
        <f>D75+D82</f>
        <v>570</v>
      </c>
      <c r="E74" s="350">
        <f>E75+E82</f>
        <v>570</v>
      </c>
      <c r="F74" s="350">
        <f>F75+F82</f>
        <v>570</v>
      </c>
      <c r="G74" s="339"/>
      <c r="H74" s="61"/>
      <c r="I74" s="61"/>
      <c r="J74" s="61"/>
      <c r="K74" s="419" t="str">
        <f t="shared" si="4"/>
        <v/>
      </c>
      <c r="L74" s="419" t="str">
        <f t="shared" si="5"/>
        <v/>
      </c>
      <c r="M74" s="419" t="str">
        <f t="shared" si="20"/>
        <v/>
      </c>
    </row>
    <row r="75" spans="1:13" s="24" customFormat="1" ht="17.25">
      <c r="A75" s="310">
        <v>1</v>
      </c>
      <c r="B75" s="190" t="s">
        <v>86</v>
      </c>
      <c r="C75" s="358">
        <f>SUM(C76:C81)</f>
        <v>0</v>
      </c>
      <c r="D75" s="358">
        <f>SUM(D76:D81)</f>
        <v>570</v>
      </c>
      <c r="E75" s="358">
        <f>SUM(E76:E81)</f>
        <v>570</v>
      </c>
      <c r="F75" s="351">
        <f>SUM(F76:F81)</f>
        <v>570</v>
      </c>
      <c r="G75" s="187"/>
      <c r="H75" s="36"/>
      <c r="I75" s="29"/>
      <c r="J75" s="29"/>
      <c r="K75" s="419" t="str">
        <f t="shared" si="4"/>
        <v/>
      </c>
      <c r="L75" s="419" t="str">
        <f t="shared" si="5"/>
        <v/>
      </c>
      <c r="M75" s="419" t="str">
        <f t="shared" si="20"/>
        <v/>
      </c>
    </row>
    <row r="76" spans="1:13" s="322" customFormat="1" ht="16.5" customHeight="1">
      <c r="A76" s="357">
        <f t="shared" ref="A76:A81" si="23">+A75+0.1</f>
        <v>1.1000000000000001</v>
      </c>
      <c r="B76" s="316" t="s">
        <v>83</v>
      </c>
      <c r="C76" s="317">
        <v>0</v>
      </c>
      <c r="D76" s="317">
        <f>120+150+300</f>
        <v>570</v>
      </c>
      <c r="E76" s="317">
        <f t="shared" ref="E76:F76" si="24">120+150+300</f>
        <v>570</v>
      </c>
      <c r="F76" s="317">
        <f t="shared" si="24"/>
        <v>570</v>
      </c>
      <c r="G76" s="319"/>
      <c r="H76" s="320"/>
      <c r="I76" s="321"/>
      <c r="J76" s="321"/>
      <c r="K76" s="419" t="str">
        <f t="shared" si="4"/>
        <v/>
      </c>
      <c r="L76" s="419" t="str">
        <f t="shared" si="5"/>
        <v/>
      </c>
      <c r="M76" s="419" t="str">
        <f t="shared" si="20"/>
        <v/>
      </c>
    </row>
    <row r="77" spans="1:13" s="322" customFormat="1" ht="16.5" hidden="1" customHeight="1">
      <c r="A77" s="315">
        <v>1.1000000000000001</v>
      </c>
      <c r="B77" s="316" t="s">
        <v>84</v>
      </c>
      <c r="C77" s="317">
        <v>0</v>
      </c>
      <c r="D77" s="317"/>
      <c r="E77" s="317"/>
      <c r="F77" s="318"/>
      <c r="G77" s="319"/>
      <c r="H77" s="320"/>
      <c r="I77" s="321"/>
      <c r="J77" s="321"/>
      <c r="K77" s="419" t="str">
        <f t="shared" si="4"/>
        <v/>
      </c>
      <c r="L77" s="419" t="str">
        <f t="shared" si="5"/>
        <v/>
      </c>
      <c r="M77" s="419" t="str">
        <f t="shared" si="20"/>
        <v/>
      </c>
    </row>
    <row r="78" spans="1:13" s="322" customFormat="1" ht="16.5" hidden="1" customHeight="1">
      <c r="A78" s="357">
        <f t="shared" si="23"/>
        <v>1.2000000000000002</v>
      </c>
      <c r="B78" s="316" t="s">
        <v>85</v>
      </c>
      <c r="C78" s="317"/>
      <c r="D78" s="317"/>
      <c r="E78" s="317"/>
      <c r="F78" s="318"/>
      <c r="G78" s="319"/>
      <c r="H78" s="320"/>
      <c r="I78" s="321"/>
      <c r="J78" s="321"/>
      <c r="K78" s="419" t="str">
        <f t="shared" si="4"/>
        <v/>
      </c>
      <c r="L78" s="419" t="str">
        <f t="shared" si="5"/>
        <v/>
      </c>
      <c r="M78" s="419" t="str">
        <f t="shared" si="20"/>
        <v/>
      </c>
    </row>
    <row r="79" spans="1:13" s="322" customFormat="1" ht="16.5" hidden="1" customHeight="1">
      <c r="A79" s="315">
        <f t="shared" si="23"/>
        <v>1.3000000000000003</v>
      </c>
      <c r="B79" s="316" t="s">
        <v>62</v>
      </c>
      <c r="C79" s="317"/>
      <c r="D79" s="317"/>
      <c r="E79" s="317"/>
      <c r="F79" s="318"/>
      <c r="G79" s="319"/>
      <c r="H79" s="320"/>
      <c r="I79" s="321"/>
      <c r="J79" s="321"/>
      <c r="K79" s="419" t="str">
        <f t="shared" ref="K79:K89" si="25">IF((D79-C79)&lt;0, ("սխալ"),"")</f>
        <v/>
      </c>
      <c r="L79" s="419" t="str">
        <f t="shared" ref="L79:L89" si="26">IF((E79-D79)&lt;0, ("սխալ"),"")</f>
        <v/>
      </c>
      <c r="M79" s="419" t="str">
        <f t="shared" ref="M79:M89" si="27">IF((F79-E79)&lt;0, ("սխալ"),"")</f>
        <v/>
      </c>
    </row>
    <row r="80" spans="1:13" s="322" customFormat="1" ht="16.5" hidden="1" customHeight="1">
      <c r="A80" s="315">
        <f t="shared" si="23"/>
        <v>1.4000000000000004</v>
      </c>
      <c r="B80" s="316" t="s">
        <v>63</v>
      </c>
      <c r="C80" s="317"/>
      <c r="D80" s="317"/>
      <c r="E80" s="317"/>
      <c r="F80" s="318"/>
      <c r="G80" s="319"/>
      <c r="H80" s="320"/>
      <c r="I80" s="321"/>
      <c r="J80" s="321"/>
      <c r="K80" s="419" t="str">
        <f t="shared" si="25"/>
        <v/>
      </c>
      <c r="L80" s="419" t="str">
        <f t="shared" si="26"/>
        <v/>
      </c>
      <c r="M80" s="419" t="str">
        <f t="shared" si="27"/>
        <v/>
      </c>
    </row>
    <row r="81" spans="1:13" s="24" customFormat="1" ht="17.25" hidden="1">
      <c r="A81" s="356">
        <f t="shared" si="23"/>
        <v>1.5000000000000004</v>
      </c>
      <c r="B81" s="143"/>
      <c r="C81" s="146"/>
      <c r="D81" s="146"/>
      <c r="E81" s="146"/>
      <c r="F81" s="108"/>
      <c r="G81" s="187"/>
      <c r="H81" s="33" t="s">
        <v>246</v>
      </c>
      <c r="I81" s="14"/>
      <c r="J81" s="14"/>
      <c r="K81" s="419" t="str">
        <f t="shared" si="25"/>
        <v/>
      </c>
      <c r="L81" s="419" t="str">
        <f t="shared" si="26"/>
        <v/>
      </c>
      <c r="M81" s="419" t="str">
        <f t="shared" si="27"/>
        <v/>
      </c>
    </row>
    <row r="82" spans="1:13" s="24" customFormat="1" ht="34.5" hidden="1">
      <c r="A82" s="310">
        <v>2</v>
      </c>
      <c r="B82" s="190" t="s">
        <v>87</v>
      </c>
      <c r="C82" s="358">
        <f t="shared" ref="C82:E82" si="28">SUM(C83:C85)</f>
        <v>0</v>
      </c>
      <c r="D82" s="358">
        <f t="shared" si="28"/>
        <v>0</v>
      </c>
      <c r="E82" s="358">
        <f t="shared" si="28"/>
        <v>0</v>
      </c>
      <c r="F82" s="351">
        <f>SUM(F83:F85)</f>
        <v>0</v>
      </c>
      <c r="G82" s="187"/>
      <c r="H82" s="36"/>
      <c r="I82" s="29"/>
      <c r="J82" s="29"/>
      <c r="K82" s="419" t="str">
        <f t="shared" si="25"/>
        <v/>
      </c>
      <c r="L82" s="419" t="str">
        <f t="shared" si="26"/>
        <v/>
      </c>
      <c r="M82" s="419" t="str">
        <f t="shared" si="27"/>
        <v/>
      </c>
    </row>
    <row r="83" spans="1:13" s="322" customFormat="1" ht="16.5" hidden="1" customHeight="1">
      <c r="A83" s="357">
        <f>+A82+0.1</f>
        <v>2.1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19" t="str">
        <f t="shared" si="25"/>
        <v/>
      </c>
      <c r="L83" s="419" t="str">
        <f t="shared" si="26"/>
        <v/>
      </c>
      <c r="M83" s="419" t="str">
        <f t="shared" si="27"/>
        <v/>
      </c>
    </row>
    <row r="84" spans="1:13" s="322" customFormat="1" ht="16.5" hidden="1" customHeight="1">
      <c r="A84" s="357">
        <f>+A83+0.1</f>
        <v>2.2000000000000002</v>
      </c>
      <c r="B84" s="316" t="s">
        <v>58</v>
      </c>
      <c r="C84" s="317"/>
      <c r="D84" s="317"/>
      <c r="E84" s="317"/>
      <c r="F84" s="318"/>
      <c r="G84" s="319"/>
      <c r="H84" s="320"/>
      <c r="I84" s="321"/>
      <c r="J84" s="321"/>
      <c r="K84" s="419" t="str">
        <f t="shared" si="25"/>
        <v/>
      </c>
      <c r="L84" s="419" t="str">
        <f t="shared" si="26"/>
        <v/>
      </c>
      <c r="M84" s="419" t="str">
        <f t="shared" si="27"/>
        <v/>
      </c>
    </row>
    <row r="85" spans="1:13" s="322" customFormat="1" ht="16.5" hidden="1" customHeight="1">
      <c r="A85" s="357">
        <f>+A84+0.1</f>
        <v>2.3000000000000003</v>
      </c>
      <c r="B85" s="316" t="s">
        <v>48</v>
      </c>
      <c r="C85" s="317"/>
      <c r="D85" s="317"/>
      <c r="E85" s="317"/>
      <c r="F85" s="318"/>
      <c r="G85" s="319"/>
      <c r="H85" s="320"/>
      <c r="I85" s="321"/>
      <c r="J85" s="321"/>
      <c r="K85" s="419" t="str">
        <f t="shared" si="25"/>
        <v/>
      </c>
      <c r="L85" s="419" t="str">
        <f t="shared" si="26"/>
        <v/>
      </c>
      <c r="M85" s="419" t="str">
        <f t="shared" si="27"/>
        <v/>
      </c>
    </row>
    <row r="86" spans="1:13" s="25" customFormat="1" ht="34.5" hidden="1">
      <c r="A86" s="13" t="s">
        <v>55</v>
      </c>
      <c r="B86" s="337" t="s">
        <v>140</v>
      </c>
      <c r="C86" s="350">
        <f t="shared" ref="C86:E86" si="29">SUM(C87:C88)</f>
        <v>0</v>
      </c>
      <c r="D86" s="350">
        <f t="shared" si="29"/>
        <v>0</v>
      </c>
      <c r="E86" s="350">
        <f t="shared" si="29"/>
        <v>0</v>
      </c>
      <c r="F86" s="350">
        <f>SUM(F87:F88)</f>
        <v>0</v>
      </c>
      <c r="G86" s="339"/>
      <c r="H86" s="37"/>
      <c r="I86" s="30"/>
      <c r="J86" s="30"/>
      <c r="K86" s="419" t="str">
        <f t="shared" si="25"/>
        <v/>
      </c>
      <c r="L86" s="419" t="str">
        <f t="shared" si="26"/>
        <v/>
      </c>
      <c r="M86" s="419" t="str">
        <f t="shared" si="27"/>
        <v/>
      </c>
    </row>
    <row r="87" spans="1:13" s="25" customFormat="1" ht="17.25" hidden="1">
      <c r="A87" s="312">
        <v>1</v>
      </c>
      <c r="B87" s="143" t="s">
        <v>14</v>
      </c>
      <c r="C87" s="146"/>
      <c r="D87" s="146"/>
      <c r="E87" s="146"/>
      <c r="F87" s="108"/>
      <c r="G87" s="187"/>
      <c r="H87" s="314">
        <f>+H11-F89</f>
        <v>-2579.9150000000109</v>
      </c>
      <c r="I87" s="30"/>
      <c r="J87" s="30"/>
      <c r="K87" s="419" t="str">
        <f t="shared" si="25"/>
        <v/>
      </c>
      <c r="L87" s="419" t="str">
        <f t="shared" si="26"/>
        <v/>
      </c>
      <c r="M87" s="419" t="str">
        <f t="shared" si="27"/>
        <v/>
      </c>
    </row>
    <row r="88" spans="1:13" s="25" customFormat="1" ht="17.25" hidden="1">
      <c r="A88" s="312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9" t="str">
        <f t="shared" si="25"/>
        <v/>
      </c>
      <c r="L88" s="419" t="str">
        <f t="shared" si="26"/>
        <v/>
      </c>
      <c r="M88" s="419" t="str">
        <f t="shared" si="27"/>
        <v/>
      </c>
    </row>
    <row r="89" spans="1:13" s="25" customFormat="1" ht="34.5">
      <c r="A89" s="336" t="s">
        <v>37</v>
      </c>
      <c r="B89" s="337" t="s">
        <v>38</v>
      </c>
      <c r="C89" s="350">
        <f>C12+C13-C30</f>
        <v>5365.3425000000025</v>
      </c>
      <c r="D89" s="350">
        <f>D12+D13-D30</f>
        <v>3636.7200000000048</v>
      </c>
      <c r="E89" s="350">
        <f>E12+E13-E30</f>
        <v>4707.3300000000017</v>
      </c>
      <c r="F89" s="350">
        <f>F12+F13-F30</f>
        <v>6585.5850000000137</v>
      </c>
      <c r="G89" s="339"/>
      <c r="H89" s="442" t="s">
        <v>186</v>
      </c>
      <c r="I89" s="442"/>
      <c r="J89" s="112"/>
      <c r="K89" s="419" t="str">
        <f t="shared" si="25"/>
        <v>սխալ</v>
      </c>
      <c r="L89" s="419" t="str">
        <f t="shared" si="26"/>
        <v/>
      </c>
      <c r="M89" s="419" t="str">
        <f t="shared" si="27"/>
        <v/>
      </c>
    </row>
    <row r="90" spans="1:13" s="25" customFormat="1" ht="30" customHeight="1">
      <c r="A90" s="165"/>
      <c r="B90" s="341"/>
      <c r="C90" s="342"/>
      <c r="D90" s="342"/>
      <c r="E90" s="342"/>
      <c r="H90" s="37"/>
      <c r="I90" s="30"/>
      <c r="J90" s="30"/>
      <c r="K90" s="145" t="str">
        <f>IF((H90-F90)&lt;0, (0),"")</f>
        <v/>
      </c>
      <c r="L90" s="145" t="str">
        <f t="shared" ref="L90:M92" si="30">IF((I90-H90)&lt;0, (0),"")</f>
        <v/>
      </c>
      <c r="M90" s="145" t="str">
        <f t="shared" si="30"/>
        <v/>
      </c>
    </row>
    <row r="91" spans="1:13" s="5" customFormat="1" ht="31.5" hidden="1" customHeight="1">
      <c r="B91" s="343" t="s">
        <v>2</v>
      </c>
      <c r="C91" s="344"/>
      <c r="D91" s="344"/>
      <c r="E91" s="185" t="s">
        <v>314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30"/>
        <v/>
      </c>
      <c r="M91" s="145" t="str">
        <f t="shared" si="30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91</v>
      </c>
      <c r="F92" s="182"/>
      <c r="G92" s="345"/>
      <c r="H92" s="346"/>
      <c r="I92" s="27"/>
      <c r="J92" s="27"/>
      <c r="K92" s="145"/>
      <c r="L92" s="145" t="str">
        <f t="shared" si="30"/>
        <v/>
      </c>
      <c r="M92" s="145" t="str">
        <f t="shared" si="30"/>
        <v/>
      </c>
    </row>
    <row r="93" spans="1:13" s="2" customFormat="1" ht="36.75" hidden="1" customHeight="1">
      <c r="B93" s="347" t="s">
        <v>5</v>
      </c>
      <c r="C93" s="30"/>
      <c r="D93" s="30"/>
      <c r="E93" s="185" t="s">
        <v>315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31"/>
      <c r="C94" s="27"/>
      <c r="D94" s="27"/>
      <c r="E94" s="182" t="s">
        <v>91</v>
      </c>
      <c r="F94" s="182"/>
      <c r="G94" s="345"/>
      <c r="H94" s="346"/>
      <c r="I94" s="27"/>
      <c r="J94" s="27"/>
      <c r="K94" s="145"/>
      <c r="L94" s="145"/>
      <c r="M94" s="145"/>
    </row>
    <row r="95" spans="1:13" s="2" customFormat="1" hidden="1">
      <c r="B95" s="331"/>
      <c r="C95" s="27" t="s">
        <v>177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48" t="s">
        <v>207</v>
      </c>
      <c r="C96" s="440"/>
      <c r="D96" s="440"/>
      <c r="E96" s="440"/>
      <c r="G96" s="206" t="s">
        <v>221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2" zoomScaleSheetLayoutView="100" workbookViewId="0">
      <selection activeCell="D54" sqref="D5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52</v>
      </c>
      <c r="B1" s="446"/>
      <c r="C1" s="446"/>
      <c r="D1" s="446"/>
      <c r="E1" s="446"/>
      <c r="F1" s="446"/>
    </row>
    <row r="2" spans="1:9" s="7" customFormat="1" ht="20.25">
      <c r="A2" s="438" t="str">
        <f>+'Ekamut-caxs'!A7</f>
        <v xml:space="preserve">«Երևանի հ․18 մսուր-մանկապարտեզ» ՀՈԱԿ-ի </v>
      </c>
      <c r="B2" s="438"/>
      <c r="C2" s="438"/>
      <c r="D2" s="438"/>
      <c r="E2" s="438"/>
      <c r="F2" s="438"/>
      <c r="G2" s="4"/>
      <c r="H2" s="4"/>
    </row>
    <row r="3" spans="1:9" ht="41.25" customHeight="1">
      <c r="A3" s="447" t="s">
        <v>271</v>
      </c>
      <c r="B3" s="447"/>
      <c r="C3" s="447"/>
      <c r="D3" s="447"/>
      <c r="E3" s="447"/>
      <c r="F3" s="447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30</v>
      </c>
      <c r="C5" s="104" t="s">
        <v>198</v>
      </c>
      <c r="D5" s="104" t="s">
        <v>199</v>
      </c>
      <c r="E5" s="377" t="s">
        <v>49</v>
      </c>
      <c r="F5" s="368" t="s">
        <v>200</v>
      </c>
      <c r="H5" s="164" t="s">
        <v>211</v>
      </c>
    </row>
    <row r="6" spans="1:9" s="7" customFormat="1" ht="17.25">
      <c r="A6" s="151" t="s">
        <v>6</v>
      </c>
      <c r="B6" s="378" t="s">
        <v>134</v>
      </c>
      <c r="C6" s="141">
        <f>SUM(C7:C8,C11,C14:C19,C22:C23)</f>
        <v>46566.9</v>
      </c>
      <c r="D6" s="141">
        <f>SUM(D7:D8,D11,D14:D19,D22:D23)</f>
        <v>54033.215000000004</v>
      </c>
      <c r="E6" s="141">
        <f t="shared" ref="E6:E64" si="0">D6-C6</f>
        <v>7466.3150000000023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41807.599999999999</v>
      </c>
      <c r="D7" s="109">
        <f>+'Ekamut-caxs'!D11</f>
        <v>48544.9</v>
      </c>
      <c r="E7" s="109">
        <f t="shared" si="0"/>
        <v>6737.3000000000029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0</v>
      </c>
      <c r="E8" s="109">
        <f t="shared" si="0"/>
        <v>-24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24</v>
      </c>
      <c r="D9" s="386">
        <f>+'Ekamut-caxs'!D13</f>
        <v>0</v>
      </c>
      <c r="E9" s="391">
        <f t="shared" si="0"/>
        <v>-24</v>
      </c>
      <c r="F9" s="386"/>
    </row>
    <row r="10" spans="1:9" s="392" customFormat="1" ht="17.25" hidden="1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3260.8</v>
      </c>
      <c r="D11" s="109">
        <f>SUM(D12:D13)</f>
        <v>4099.2150000000001</v>
      </c>
      <c r="E11" s="109">
        <f t="shared" si="0"/>
        <v>838.41499999999996</v>
      </c>
      <c r="F11" s="109"/>
    </row>
    <row r="12" spans="1:9" s="392" customFormat="1" ht="27" hidden="1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/>
      <c r="D12" s="386">
        <f>+'Ekamut-caxs'!D16</f>
        <v>185.17</v>
      </c>
      <c r="E12" s="391">
        <f t="shared" si="0"/>
        <v>185.17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3260.8</v>
      </c>
      <c r="D13" s="386">
        <f>+'Ekamut-caxs'!D17</f>
        <v>3914.0450000000001</v>
      </c>
      <c r="E13" s="391">
        <f t="shared" si="0"/>
        <v>653.24499999999989</v>
      </c>
      <c r="F13" s="386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802.6</v>
      </c>
      <c r="D14" s="109">
        <f>+'Ekamut-caxs'!D19</f>
        <v>720</v>
      </c>
      <c r="E14" s="109">
        <f t="shared" si="0"/>
        <v>-82.600000000000023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664</v>
      </c>
      <c r="D19" s="110">
        <f>SUM(D20:D21)</f>
        <v>664</v>
      </c>
      <c r="E19" s="109">
        <f t="shared" si="0"/>
        <v>0</v>
      </c>
      <c r="F19" s="105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664</v>
      </c>
      <c r="D20" s="386">
        <f>+'Ekamut-caxs'!D25</f>
        <v>664</v>
      </c>
      <c r="E20" s="391">
        <f t="shared" si="0"/>
        <v>0</v>
      </c>
      <c r="F20" s="386"/>
    </row>
    <row r="21" spans="1:7" s="392" customFormat="1" ht="17.25" hidden="1">
      <c r="A21" s="389">
        <f>+A20+0.1</f>
        <v>5.1999999999999993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0.3</v>
      </c>
      <c r="D22" s="109">
        <f>+'Ekamut-caxs'!D27</f>
        <v>0</v>
      </c>
      <c r="E22" s="109">
        <f t="shared" si="0"/>
        <v>-0.3</v>
      </c>
      <c r="F22" s="105"/>
    </row>
    <row r="23" spans="1:7" s="19" customFormat="1" ht="17.25">
      <c r="A23" s="21">
        <f t="shared" si="1"/>
        <v>7</v>
      </c>
      <c r="B23" s="143" t="str">
        <f>+'Ekamut-caxs'!B18</f>
        <v>Սուբսիդիա ջրամատակարարման գծով</v>
      </c>
      <c r="C23" s="110">
        <v>7.6</v>
      </c>
      <c r="D23" s="109">
        <f>+'Ekamut-caxs'!D18</f>
        <v>5.0999999999999996</v>
      </c>
      <c r="E23" s="109">
        <f>D23-C23</f>
        <v>-2.5</v>
      </c>
      <c r="F23" s="109"/>
      <c r="G23" s="32" t="s">
        <v>278</v>
      </c>
    </row>
    <row r="24" spans="1:7" s="7" customFormat="1" ht="17.25">
      <c r="A24" s="151" t="s">
        <v>10</v>
      </c>
      <c r="B24" s="378" t="s">
        <v>135</v>
      </c>
      <c r="C24" s="379">
        <f>SUM(C25,C28:C34,C38:C60,C62:C63)</f>
        <v>46566.9</v>
      </c>
      <c r="D24" s="379">
        <f>SUM(D25,D28:D34,D38:D60,D62:D63)</f>
        <v>53973.2</v>
      </c>
      <c r="E24" s="141">
        <f t="shared" si="0"/>
        <v>7406.2999999999956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36023</v>
      </c>
      <c r="D25" s="110">
        <f>+'Ekamut-caxs'!D32</f>
        <v>39334.9</v>
      </c>
      <c r="E25" s="109">
        <f t="shared" si="0"/>
        <v>3311.9000000000015</v>
      </c>
      <c r="F25" s="105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601</v>
      </c>
      <c r="D26" s="386">
        <f>+'Ekamut-caxs'!D33</f>
        <v>540</v>
      </c>
      <c r="E26" s="391">
        <f>D26-C26</f>
        <v>-61</v>
      </c>
      <c r="F26" s="386"/>
    </row>
    <row r="27" spans="1:7" s="392" customFormat="1" ht="17.25">
      <c r="A27" s="389">
        <v>1.2</v>
      </c>
      <c r="B27" s="390" t="s">
        <v>256</v>
      </c>
      <c r="C27" s="386">
        <v>2195.5</v>
      </c>
      <c r="D27" s="386">
        <f>+'Ekamut-caxs'!D34</f>
        <v>0</v>
      </c>
      <c r="E27" s="391">
        <f>D27-C27</f>
        <v>-2195.5</v>
      </c>
      <c r="F27" s="386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6632.8</v>
      </c>
      <c r="D28" s="110">
        <f>+'Ekamut-caxs'!D35</f>
        <v>7257.6</v>
      </c>
      <c r="E28" s="109">
        <f t="shared" si="0"/>
        <v>624.80000000000018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611.6</v>
      </c>
      <c r="D29" s="110">
        <f>+'Ekamut-caxs'!D36</f>
        <v>611.6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842.3</v>
      </c>
      <c r="D30" s="110">
        <f>+'Ekamut-caxs'!D37</f>
        <v>864.8</v>
      </c>
      <c r="E30" s="109">
        <f t="shared" si="0"/>
        <v>22.5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187.1</v>
      </c>
      <c r="D31" s="110">
        <f>+'Ekamut-caxs'!D38</f>
        <v>187</v>
      </c>
      <c r="E31" s="109">
        <f t="shared" si="0"/>
        <v>-9.9999999999994316E-2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9.1999999999999993</v>
      </c>
      <c r="D32" s="110">
        <f>+'Ekamut-caxs'!D39</f>
        <v>9.1999999999999993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18</v>
      </c>
      <c r="D33" s="110">
        <f>+'Ekamut-caxs'!D40</f>
        <v>18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142.19999999999999</v>
      </c>
      <c r="D34" s="110">
        <f>SUM(D35:D37)</f>
        <v>152.39999999999998</v>
      </c>
      <c r="E34" s="109">
        <f t="shared" si="0"/>
        <v>10.199999999999989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57.6</v>
      </c>
      <c r="D35" s="386">
        <f>+'Ekamut-caxs'!D42</f>
        <v>57.6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19.8</v>
      </c>
      <c r="D36" s="386">
        <f>+'Ekamut-caxs'!D43</f>
        <v>30</v>
      </c>
      <c r="E36" s="391">
        <f t="shared" si="0"/>
        <v>10.199999999999999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64.8</v>
      </c>
      <c r="D37" s="386">
        <f>+'Ekamut-caxs'!D44</f>
        <v>64.8</v>
      </c>
      <c r="E37" s="391">
        <f t="shared" si="0"/>
        <v>0</v>
      </c>
      <c r="F37" s="386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349.7</v>
      </c>
      <c r="D39" s="110">
        <f>+'Ekamut-caxs'!D46</f>
        <v>441</v>
      </c>
      <c r="E39" s="109">
        <f t="shared" si="0"/>
        <v>91.300000000000011</v>
      </c>
      <c r="F39" s="105"/>
      <c r="G39" s="5"/>
    </row>
    <row r="40" spans="1:7" s="19" customFormat="1" ht="17.25">
      <c r="A40" s="21">
        <f t="shared" ref="A40:A60" si="3">+A39+1</f>
        <v>10</v>
      </c>
      <c r="B40" s="143" t="str">
        <f>+'Ekamut-caxs'!B47</f>
        <v>Գրասենյակային ապրանքների գծով</v>
      </c>
      <c r="C40" s="110">
        <v>64</v>
      </c>
      <c r="D40" s="110">
        <f>+'Ekamut-caxs'!D47</f>
        <v>83.699999999999989</v>
      </c>
      <c r="E40" s="109">
        <f t="shared" si="0"/>
        <v>19.699999999999989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91.4</v>
      </c>
      <c r="D41" s="110">
        <f>+'Ekamut-caxs'!D48</f>
        <v>350</v>
      </c>
      <c r="E41" s="109">
        <f t="shared" si="0"/>
        <v>258.60000000000002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192.8</v>
      </c>
      <c r="D42" s="110">
        <f>+'Ekamut-caxs'!D49</f>
        <v>200</v>
      </c>
      <c r="E42" s="109">
        <f t="shared" si="0"/>
        <v>7.1999999999999886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13</v>
      </c>
      <c r="D43" s="110">
        <f>+'Ekamut-caxs'!D50</f>
        <v>40</v>
      </c>
      <c r="E43" s="109">
        <f>D43-C43</f>
        <v>27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75</v>
      </c>
      <c r="D44" s="110">
        <f>+'Ekamut-caxs'!D51</f>
        <v>75</v>
      </c>
      <c r="E44" s="109">
        <f t="shared" si="0"/>
        <v>0</v>
      </c>
      <c r="F44" s="105"/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152.5</v>
      </c>
      <c r="D45" s="110">
        <f>+'Ekamut-caxs'!D52</f>
        <v>600</v>
      </c>
      <c r="E45" s="109">
        <f t="shared" si="0"/>
        <v>447.5</v>
      </c>
      <c r="F45" s="105"/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61</v>
      </c>
      <c r="D46" s="110">
        <f>+'Ekamut-caxs'!D53</f>
        <v>61</v>
      </c>
      <c r="E46" s="109">
        <f>D46-C46</f>
        <v>0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105</v>
      </c>
      <c r="E49" s="109">
        <f t="shared" si="0"/>
        <v>-3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12</v>
      </c>
      <c r="D50" s="110">
        <f>+'Ekamut-caxs'!D57</f>
        <v>50</v>
      </c>
      <c r="E50" s="109">
        <f t="shared" si="0"/>
        <v>38</v>
      </c>
      <c r="F50" s="105"/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127</v>
      </c>
      <c r="E51" s="109">
        <f t="shared" si="0"/>
        <v>20</v>
      </c>
      <c r="F51" s="105"/>
      <c r="G51" s="5"/>
    </row>
    <row r="52" spans="1:7" s="19" customFormat="1" ht="17.25">
      <c r="A52" s="21">
        <f t="shared" si="3"/>
        <v>20</v>
      </c>
      <c r="B52" s="143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21</v>
      </c>
      <c r="B53" s="143" t="str">
        <f>+'Ekamut-caxs'!B60</f>
        <v>Հայտարարության գծով</v>
      </c>
      <c r="C53" s="109">
        <v>16.399999999999999</v>
      </c>
      <c r="D53" s="110">
        <f>+'Ekamut-caxs'!D60</f>
        <v>0</v>
      </c>
      <c r="E53" s="109">
        <f t="shared" si="4"/>
        <v>-16.399999999999999</v>
      </c>
      <c r="F53" s="105"/>
    </row>
    <row r="54" spans="1:7" s="19" customFormat="1" ht="17.25" hidden="1">
      <c r="A54" s="21">
        <f t="shared" si="3"/>
        <v>22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3" t="str">
        <f>+'Ekamut-caxs'!B62</f>
        <v>Վերապատրաստման գծով</v>
      </c>
      <c r="C55" s="109">
        <v>24</v>
      </c>
      <c r="D55" s="110">
        <f>+'Ekamut-caxs'!D62</f>
        <v>0</v>
      </c>
      <c r="E55" s="109">
        <f t="shared" si="4"/>
        <v>-24</v>
      </c>
      <c r="F55" s="109"/>
    </row>
    <row r="56" spans="1:7" s="19" customFormat="1" ht="17.25">
      <c r="A56" s="21">
        <f t="shared" si="3"/>
        <v>23</v>
      </c>
      <c r="B56" s="143" t="s">
        <v>291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24</v>
      </c>
      <c r="B57" s="143" t="s">
        <v>293</v>
      </c>
      <c r="C57" s="109"/>
      <c r="D57" s="110">
        <f>+'Ekamut-caxs'!D64</f>
        <v>30</v>
      </c>
      <c r="E57" s="109">
        <f t="shared" si="4"/>
        <v>30</v>
      </c>
      <c r="F57" s="109"/>
    </row>
    <row r="58" spans="1:7" s="19" customFormat="1" ht="17.25">
      <c r="A58" s="21">
        <f t="shared" si="3"/>
        <v>25</v>
      </c>
      <c r="B58" s="143" t="str">
        <f>+'Ekamut-caxs'!B65</f>
        <v>Դուրսգրվող գույքի վերագնահատման գծով</v>
      </c>
      <c r="C58" s="109">
        <v>15</v>
      </c>
      <c r="D58" s="110">
        <f>+'Ekamut-caxs'!D65</f>
        <v>0</v>
      </c>
      <c r="E58" s="109">
        <f>D58-C58</f>
        <v>-15</v>
      </c>
      <c r="F58" s="370"/>
    </row>
    <row r="59" spans="1:7" s="19" customFormat="1" ht="17.25">
      <c r="A59" s="21">
        <f t="shared" si="3"/>
        <v>26</v>
      </c>
      <c r="B59" s="143" t="str">
        <f>+'Ekamut-caxs'!B66</f>
        <v>Կրակմարիչների լիցքավորում</v>
      </c>
      <c r="C59" s="109"/>
      <c r="D59" s="110">
        <f>+'Ekamut-caxs'!D66</f>
        <v>30</v>
      </c>
      <c r="E59" s="109">
        <f>D59-C59</f>
        <v>30</v>
      </c>
      <c r="F59" s="109"/>
      <c r="G59" s="32" t="s">
        <v>278</v>
      </c>
    </row>
    <row r="60" spans="1:7" s="19" customFormat="1" ht="17.25">
      <c r="A60" s="21">
        <f t="shared" si="3"/>
        <v>27</v>
      </c>
      <c r="B60" s="143" t="str">
        <f>+'Ekamut-caxs'!B67</f>
        <v>Հիմնական միջոցների մաշվածության գծով, որից՝</v>
      </c>
      <c r="C60" s="109">
        <v>805.9</v>
      </c>
      <c r="D60" s="110">
        <f>+'Ekamut-caxs'!D67</f>
        <v>664</v>
      </c>
      <c r="E60" s="109">
        <f t="shared" si="4"/>
        <v>-141.89999999999998</v>
      </c>
      <c r="F60" s="109"/>
    </row>
    <row r="61" spans="1:7" s="392" customFormat="1" ht="17.25">
      <c r="A61" s="389">
        <f>+A60+0.1</f>
        <v>27.1</v>
      </c>
      <c r="B61" s="390" t="str">
        <f>+'Ekamut-caxs'!B68</f>
        <v>պայմանով (անհատույց) ստացված</v>
      </c>
      <c r="C61" s="386">
        <v>664</v>
      </c>
      <c r="D61" s="386">
        <f>+'Ekamut-caxs'!D68</f>
        <v>664</v>
      </c>
      <c r="E61" s="391">
        <f t="shared" si="4"/>
        <v>0</v>
      </c>
      <c r="F61" s="386"/>
    </row>
    <row r="62" spans="1:7" s="19" customFormat="1" ht="17.25">
      <c r="A62" s="21">
        <f>+A60+1</f>
        <v>28</v>
      </c>
      <c r="B62" s="143" t="str">
        <f>+'Ekamut-caxs'!B69</f>
        <v xml:space="preserve">Չփոխհատուցվող հարկերի գծով </v>
      </c>
      <c r="C62" s="109">
        <v>10</v>
      </c>
      <c r="D62" s="110">
        <f>+'Ekamut-caxs'!D69</f>
        <v>10</v>
      </c>
      <c r="E62" s="109">
        <f t="shared" si="4"/>
        <v>0</v>
      </c>
      <c r="F62" s="109"/>
    </row>
    <row r="63" spans="1:7" s="19" customFormat="1" ht="17.25">
      <c r="A63" s="21">
        <f>+A62+1</f>
        <v>29</v>
      </c>
      <c r="B63" s="143" t="str">
        <f>+'Ekamut-caxs'!B71</f>
        <v>Այլ ծախսերի գծով</v>
      </c>
      <c r="C63" s="109"/>
      <c r="D63" s="110">
        <f>+'Ekamut-caxs'!D71</f>
        <v>2565</v>
      </c>
      <c r="E63" s="109">
        <f t="shared" si="4"/>
        <v>2565</v>
      </c>
      <c r="F63" s="109"/>
    </row>
    <row r="64" spans="1:7" s="12" customFormat="1" ht="17.25">
      <c r="A64" s="380"/>
      <c r="B64" s="381" t="s">
        <v>77</v>
      </c>
      <c r="C64" s="141">
        <f>C6-C24</f>
        <v>0</v>
      </c>
      <c r="D64" s="141">
        <f>D6-D24</f>
        <v>60.015000000006694</v>
      </c>
      <c r="E64" s="141">
        <f t="shared" si="0"/>
        <v>60.015000000006694</v>
      </c>
      <c r="F64" s="141"/>
    </row>
    <row r="65" spans="1:6" s="12" customFormat="1" ht="18.75" customHeight="1">
      <c r="A65" s="44"/>
      <c r="B65" s="103"/>
      <c r="C65" s="114"/>
      <c r="D65" s="114"/>
      <c r="E65" s="114"/>
      <c r="F65" s="114"/>
    </row>
    <row r="66" spans="1:6" ht="21" customHeight="1">
      <c r="B66" s="382" t="s">
        <v>2</v>
      </c>
      <c r="C66" s="46"/>
      <c r="D66" s="344"/>
      <c r="E66" s="185" t="s">
        <v>314</v>
      </c>
      <c r="F66" s="185"/>
    </row>
    <row r="67" spans="1:6" ht="14.25" customHeight="1">
      <c r="B67" s="383"/>
      <c r="C67" s="67"/>
      <c r="D67" s="14"/>
      <c r="E67" s="182" t="s">
        <v>91</v>
      </c>
      <c r="F67" s="182"/>
    </row>
    <row r="68" spans="1:6" ht="22.5" customHeight="1">
      <c r="B68" s="382" t="s">
        <v>5</v>
      </c>
      <c r="C68" s="46"/>
      <c r="D68" s="30"/>
      <c r="E68" s="185" t="s">
        <v>315</v>
      </c>
      <c r="F68" s="185"/>
    </row>
    <row r="69" spans="1:6" ht="13.5" customHeight="1">
      <c r="B69" s="65"/>
      <c r="C69" s="67"/>
      <c r="D69" s="27"/>
      <c r="E69" s="182" t="s">
        <v>91</v>
      </c>
      <c r="F69" s="182"/>
    </row>
    <row r="70" spans="1:6">
      <c r="B70" s="384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D54" sqref="D5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6" t="s">
        <v>78</v>
      </c>
      <c r="B1" s="446"/>
      <c r="C1" s="446"/>
      <c r="D1" s="446"/>
      <c r="E1" s="446"/>
      <c r="F1" s="446"/>
    </row>
    <row r="2" spans="1:20" s="7" customFormat="1" ht="20.25">
      <c r="A2" s="438" t="str">
        <f>+'Ekamut-caxs'!A7</f>
        <v xml:space="preserve">«Երևանի հ․18 մսուր-մանկապարտեզ» ՀՈԱԿ-ի </v>
      </c>
      <c r="B2" s="438"/>
      <c r="C2" s="438"/>
      <c r="D2" s="438"/>
      <c r="E2" s="438"/>
      <c r="F2" s="43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7" t="s">
        <v>272</v>
      </c>
      <c r="B3" s="447"/>
      <c r="C3" s="447"/>
      <c r="D3" s="447"/>
      <c r="E3" s="447"/>
      <c r="F3" s="447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30</v>
      </c>
      <c r="C5" s="104" t="s">
        <v>198</v>
      </c>
      <c r="D5" s="104" t="s">
        <v>199</v>
      </c>
      <c r="E5" s="367" t="s">
        <v>49</v>
      </c>
      <c r="F5" s="368" t="str">
        <f>+'Ekamutneri hamematakan'!F5</f>
        <v>Ծանոթություն նախատեսվող ցուցանիշների վերաբերյալ</v>
      </c>
      <c r="G5" s="6"/>
      <c r="H5" s="164" t="s">
        <v>211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6</v>
      </c>
      <c r="B6" s="337" t="s">
        <v>31</v>
      </c>
      <c r="C6" s="106">
        <v>818.1</v>
      </c>
      <c r="D6" s="350">
        <f>+C82</f>
        <v>4230.8000000000029</v>
      </c>
      <c r="E6" s="106">
        <f t="shared" ref="E6:E68" si="0">D6-C6</f>
        <v>3412.700000000003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10</v>
      </c>
      <c r="B7" s="337" t="s">
        <v>79</v>
      </c>
      <c r="C7" s="106">
        <v>48575.7</v>
      </c>
      <c r="D7" s="106">
        <f>SUM(D8:D9,D12,D16:D23)</f>
        <v>53949.115000000005</v>
      </c>
      <c r="E7" s="106">
        <f>D7-C7</f>
        <v>5373.4150000000081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44488</v>
      </c>
      <c r="D8" s="108">
        <f>+'Dramakan hosqer'!F14</f>
        <v>48544.9</v>
      </c>
      <c r="E8" s="108">
        <f>D8-C8</f>
        <v>4056.9000000000015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0</v>
      </c>
      <c r="E9" s="108">
        <f t="shared" ref="E9:E15" si="1">D9-C9</f>
        <v>-24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24</v>
      </c>
      <c r="D10" s="318">
        <f>+'Dramakan hosqer'!F16</f>
        <v>0</v>
      </c>
      <c r="E10" s="385">
        <f t="shared" si="1"/>
        <v>-24</v>
      </c>
      <c r="F10" s="386"/>
      <c r="G10" s="387"/>
      <c r="H10" s="323"/>
      <c r="I10" s="323"/>
      <c r="J10" s="323"/>
      <c r="K10" s="323"/>
      <c r="L10" s="323"/>
      <c r="M10" s="323"/>
      <c r="N10" s="388"/>
      <c r="O10" s="388"/>
      <c r="P10" s="388"/>
      <c r="Q10" s="388"/>
      <c r="R10" s="388"/>
      <c r="S10" s="388"/>
      <c r="T10" s="388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5">
        <f t="shared" si="1"/>
        <v>0</v>
      </c>
      <c r="F11" s="386"/>
      <c r="G11" s="387"/>
      <c r="H11" s="323"/>
      <c r="I11" s="323"/>
      <c r="J11" s="323"/>
      <c r="K11" s="323"/>
      <c r="L11" s="323"/>
      <c r="M11" s="323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3260.8</v>
      </c>
      <c r="D12" s="108">
        <f>SUM(D13:D15)</f>
        <v>4669.2150000000001</v>
      </c>
      <c r="E12" s="108">
        <f t="shared" si="1"/>
        <v>1408.415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hidden="1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/>
      <c r="D13" s="318">
        <f>+'Dramakan hosqer'!F19</f>
        <v>185.17</v>
      </c>
      <c r="E13" s="385">
        <f t="shared" si="1"/>
        <v>185.17</v>
      </c>
      <c r="F13" s="386"/>
      <c r="G13" s="387"/>
      <c r="H13" s="323"/>
      <c r="I13" s="323"/>
      <c r="J13" s="323"/>
      <c r="K13" s="323"/>
      <c r="L13" s="323"/>
      <c r="M13" s="323"/>
      <c r="N13" s="388"/>
      <c r="O13" s="388"/>
      <c r="P13" s="388"/>
      <c r="Q13" s="388"/>
      <c r="R13" s="388"/>
      <c r="S13" s="388"/>
      <c r="T13" s="388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3260.8</v>
      </c>
      <c r="D14" s="318">
        <f>+'Dramakan hosqer'!F20</f>
        <v>3914.0450000000001</v>
      </c>
      <c r="E14" s="385">
        <f t="shared" si="1"/>
        <v>653.24499999999989</v>
      </c>
      <c r="F14" s="386"/>
      <c r="G14" s="387"/>
      <c r="H14" s="323"/>
      <c r="I14" s="323"/>
      <c r="J14" s="323"/>
      <c r="K14" s="323"/>
      <c r="L14" s="323"/>
      <c r="M14" s="323"/>
      <c r="N14" s="388"/>
      <c r="O14" s="388"/>
      <c r="P14" s="388"/>
      <c r="Q14" s="388"/>
      <c r="R14" s="388"/>
      <c r="S14" s="388"/>
      <c r="T14" s="388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/>
      <c r="D15" s="318">
        <f>+'Dramakan hosqer'!F21</f>
        <v>570</v>
      </c>
      <c r="E15" s="385">
        <f t="shared" si="1"/>
        <v>570</v>
      </c>
      <c r="F15" s="386"/>
      <c r="G15" s="387"/>
      <c r="H15" s="323"/>
      <c r="I15" s="323"/>
      <c r="J15" s="323"/>
      <c r="K15" s="323"/>
      <c r="L15" s="323"/>
      <c r="M15" s="323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802.6</v>
      </c>
      <c r="D16" s="108">
        <f>+'Dramakan hosqer'!F22</f>
        <v>720</v>
      </c>
      <c r="E16" s="108">
        <f t="shared" si="0"/>
        <v>-82.600000000000023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v>5</v>
      </c>
      <c r="B21" s="190" t="str">
        <f>+'Dramakan hosqer'!B27</f>
        <v>Դեբիտորական պարտքերից</v>
      </c>
      <c r="C21" s="108"/>
      <c r="D21" s="108">
        <f>+'Dramakan hosqer'!F27</f>
        <v>15</v>
      </c>
      <c r="E21" s="108">
        <f t="shared" si="0"/>
        <v>15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6</v>
      </c>
      <c r="B22" s="190" t="str">
        <f>+'Dramakan hosqer'!B28</f>
        <v>Բանկի տոկոսից</v>
      </c>
      <c r="C22" s="108">
        <v>0.3</v>
      </c>
      <c r="D22" s="108">
        <f>+'Dramakan hosqer'!F28</f>
        <v>0</v>
      </c>
      <c r="E22" s="108">
        <f>D22-C22</f>
        <v>-0.3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7</v>
      </c>
      <c r="B23" s="190" t="s">
        <v>257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277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33</v>
      </c>
      <c r="B24" s="337" t="s">
        <v>80</v>
      </c>
      <c r="C24" s="106">
        <f>+C25+C67+C79</f>
        <v>45162.999999999993</v>
      </c>
      <c r="D24" s="106">
        <f>+D25+D67+D79</f>
        <v>51534.329999999994</v>
      </c>
      <c r="E24" s="106">
        <f t="shared" si="0"/>
        <v>6371.3300000000017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7" t="s">
        <v>56</v>
      </c>
      <c r="C25" s="106">
        <f>SUM(C26,C29:C35,C39:C61,C65:C66)</f>
        <v>45162.999999999993</v>
      </c>
      <c r="D25" s="106">
        <f>SUM(D26,D29:D35,D39:D61,D65:D66)</f>
        <v>50964.329999999994</v>
      </c>
      <c r="E25" s="106">
        <f t="shared" si="0"/>
        <v>5801.3300000000017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35898.1</v>
      </c>
      <c r="D26" s="108">
        <f>+'Dramakan hosqer'!F32</f>
        <v>39334.9</v>
      </c>
      <c r="E26" s="108">
        <f t="shared" si="0"/>
        <v>3436.8000000000029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601</v>
      </c>
      <c r="D27" s="318">
        <f>+'Dramakan hosqer'!F33</f>
        <v>540</v>
      </c>
      <c r="E27" s="385">
        <f t="shared" si="0"/>
        <v>-61</v>
      </c>
      <c r="F27" s="386"/>
      <c r="G27" s="387"/>
      <c r="H27" s="323"/>
      <c r="I27" s="323"/>
      <c r="J27" s="323"/>
      <c r="K27" s="323"/>
      <c r="L27" s="323"/>
      <c r="M27" s="323"/>
      <c r="N27" s="388"/>
      <c r="O27" s="388"/>
      <c r="P27" s="388"/>
      <c r="Q27" s="388"/>
      <c r="R27" s="388"/>
      <c r="S27" s="388"/>
      <c r="T27" s="388"/>
    </row>
    <row r="28" spans="1:20" s="324" customFormat="1" ht="17.25">
      <c r="A28" s="315">
        <v>1.2</v>
      </c>
      <c r="B28" s="316" t="s">
        <v>258</v>
      </c>
      <c r="C28" s="318">
        <v>2195.5</v>
      </c>
      <c r="D28" s="318">
        <f>+'Dramakan hosqer'!F34</f>
        <v>0</v>
      </c>
      <c r="E28" s="385">
        <f t="shared" si="0"/>
        <v>-2195.5</v>
      </c>
      <c r="F28" s="386"/>
      <c r="G28" s="387"/>
      <c r="H28" s="323"/>
      <c r="I28" s="323"/>
      <c r="J28" s="323"/>
      <c r="K28" s="323"/>
      <c r="L28" s="323"/>
      <c r="M28" s="323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5971</v>
      </c>
      <c r="D29" s="108">
        <f>+'Dramakan hosqer'!F35</f>
        <v>7257.6</v>
      </c>
      <c r="E29" s="108">
        <f t="shared" si="0"/>
        <v>1286.6000000000004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586.5</v>
      </c>
      <c r="D30" s="108">
        <f>+'Dramakan hosqer'!F36</f>
        <v>611.6</v>
      </c>
      <c r="E30" s="108">
        <f t="shared" si="0"/>
        <v>25.100000000000023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798.2</v>
      </c>
      <c r="D31" s="108">
        <f>+'Dramakan hosqer'!F37</f>
        <v>864.8</v>
      </c>
      <c r="E31" s="108">
        <f t="shared" si="0"/>
        <v>66.599999999999909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165</v>
      </c>
      <c r="D32" s="108">
        <f>+'Dramakan hosqer'!F38</f>
        <v>182</v>
      </c>
      <c r="E32" s="108">
        <f t="shared" si="0"/>
        <v>17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9.1999999999999993</v>
      </c>
      <c r="D33" s="108">
        <f>+'Dramakan hosqer'!F39</f>
        <v>9.1999999999999993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18</v>
      </c>
      <c r="D34" s="108">
        <f>+'Dramakan hosqer'!F40</f>
        <v>18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142</v>
      </c>
      <c r="D35" s="108">
        <f>SUM(D36:D38)</f>
        <v>152.39999999999998</v>
      </c>
      <c r="E35" s="108">
        <f t="shared" si="0"/>
        <v>10.399999999999977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57.6</v>
      </c>
      <c r="D36" s="318">
        <f>+'Dramakan hosqer'!F42</f>
        <v>57.6</v>
      </c>
      <c r="E36" s="385">
        <f t="shared" si="0"/>
        <v>0</v>
      </c>
      <c r="F36" s="386"/>
      <c r="G36" s="387"/>
      <c r="H36" s="323"/>
      <c r="I36" s="323"/>
      <c r="J36" s="323"/>
      <c r="K36" s="323"/>
      <c r="L36" s="323"/>
      <c r="M36" s="323"/>
      <c r="N36" s="388"/>
      <c r="O36" s="388"/>
      <c r="P36" s="388"/>
      <c r="Q36" s="388"/>
      <c r="R36" s="388"/>
      <c r="S36" s="388"/>
      <c r="T36" s="388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19.600000000000001</v>
      </c>
      <c r="D37" s="318">
        <f>+'Dramakan hosqer'!F43</f>
        <v>30</v>
      </c>
      <c r="E37" s="385">
        <f t="shared" si="0"/>
        <v>10.399999999999999</v>
      </c>
      <c r="F37" s="386"/>
      <c r="G37" s="387"/>
      <c r="H37" s="323"/>
      <c r="I37" s="323"/>
      <c r="J37" s="323"/>
      <c r="K37" s="323"/>
      <c r="L37" s="323"/>
      <c r="M37" s="323"/>
      <c r="N37" s="388"/>
      <c r="O37" s="388"/>
      <c r="P37" s="388"/>
      <c r="Q37" s="388"/>
      <c r="R37" s="388"/>
      <c r="S37" s="388"/>
      <c r="T37" s="388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64.8</v>
      </c>
      <c r="D38" s="318">
        <f>+'Dramakan hosqer'!F44</f>
        <v>64.8</v>
      </c>
      <c r="E38" s="385">
        <f t="shared" si="0"/>
        <v>0</v>
      </c>
      <c r="F38" s="386"/>
      <c r="G38" s="387"/>
      <c r="H38" s="323"/>
      <c r="I38" s="323"/>
      <c r="J38" s="323"/>
      <c r="K38" s="323"/>
      <c r="L38" s="323"/>
      <c r="M38" s="323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385</v>
      </c>
      <c r="D40" s="108">
        <f>+'Dramakan hosqer'!F46</f>
        <v>441</v>
      </c>
      <c r="E40" s="108">
        <f t="shared" si="0"/>
        <v>56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44.6</v>
      </c>
      <c r="D41" s="108">
        <f>+'Dramakan hosqer'!F47</f>
        <v>83.699999999999989</v>
      </c>
      <c r="E41" s="108">
        <f t="shared" si="0"/>
        <v>39.099999999999987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91.4</v>
      </c>
      <c r="D42" s="108">
        <f>+'Dramakan hosqer'!F48</f>
        <v>350</v>
      </c>
      <c r="E42" s="108">
        <f t="shared" si="0"/>
        <v>258.60000000000002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166.2</v>
      </c>
      <c r="D43" s="108">
        <f>+'Dramakan hosqer'!F49</f>
        <v>200</v>
      </c>
      <c r="E43" s="108">
        <f t="shared" si="0"/>
        <v>33.800000000000011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13</v>
      </c>
      <c r="D44" s="108">
        <f>+'Dramakan hosqer'!F50</f>
        <v>40</v>
      </c>
      <c r="E44" s="108">
        <f t="shared" si="0"/>
        <v>27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75</v>
      </c>
      <c r="D45" s="108">
        <f>+'Dramakan hosqer'!F51</f>
        <v>75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159.9</v>
      </c>
      <c r="D46" s="108">
        <f>+'Dramakan hosqer'!F52</f>
        <v>600</v>
      </c>
      <c r="E46" s="108">
        <f t="shared" si="0"/>
        <v>440.1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61</v>
      </c>
      <c r="D47" s="108">
        <f>+'Dramakan hosqer'!F53</f>
        <v>61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99</v>
      </c>
      <c r="D50" s="108">
        <f>+'Dramakan hosqer'!F56</f>
        <v>105</v>
      </c>
      <c r="E50" s="108">
        <f t="shared" si="0"/>
        <v>6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12</v>
      </c>
      <c r="D51" s="108">
        <f>+'Dramakan hosqer'!F57</f>
        <v>50</v>
      </c>
      <c r="E51" s="108">
        <f t="shared" si="0"/>
        <v>38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127</v>
      </c>
      <c r="E52" s="108">
        <f t="shared" si="0"/>
        <v>20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16.399999999999999</v>
      </c>
      <c r="D54" s="108">
        <f>+'Dramakan hosqer'!F60</f>
        <v>0</v>
      </c>
      <c r="E54" s="108">
        <f t="shared" si="0"/>
        <v>-16.399999999999999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143" t="s">
        <v>292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23</v>
      </c>
      <c r="B58" s="143" t="s">
        <v>293</v>
      </c>
      <c r="C58" s="108"/>
      <c r="D58" s="108">
        <f>+'Dramakan hosqer'!F64</f>
        <v>30</v>
      </c>
      <c r="E58" s="108">
        <f t="shared" si="0"/>
        <v>30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24</v>
      </c>
      <c r="B59" s="143" t="str">
        <f>+'Dramakan hosqer'!B65</f>
        <v>Դուրսգրվող գույքի վերագնահատման գծով</v>
      </c>
      <c r="C59" s="108">
        <v>30</v>
      </c>
      <c r="D59" s="108">
        <f>+'Dramakan hosqer'!F65</f>
        <v>0</v>
      </c>
      <c r="E59" s="108">
        <f>D59-C59</f>
        <v>-30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25</v>
      </c>
      <c r="B60" s="143" t="str">
        <f>+'Dramakan hosqer'!B66</f>
        <v>Կրակմարիչների լիցքավորում</v>
      </c>
      <c r="C60" s="108"/>
      <c r="D60" s="108">
        <f>+'Dramakan hosqer'!F66</f>
        <v>30</v>
      </c>
      <c r="E60" s="108">
        <f>D60-C60</f>
        <v>30</v>
      </c>
      <c r="F60" s="108"/>
      <c r="G60" s="32" t="s">
        <v>277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26</v>
      </c>
      <c r="B61" s="143" t="str">
        <f>+'Dramakan hosqer'!B67</f>
        <v>Հարկային պարտավորությունների գծով, այդ թվում՝</v>
      </c>
      <c r="C61" s="108">
        <f>SUM(C62:C64)</f>
        <v>10</v>
      </c>
      <c r="D61" s="108">
        <f>SUM(D62:D64)</f>
        <v>10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31.1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5">
        <f>D62-C62</f>
        <v>0</v>
      </c>
      <c r="F62" s="386"/>
      <c r="G62" s="387"/>
      <c r="H62" s="323"/>
      <c r="I62" s="323"/>
      <c r="J62" s="323"/>
      <c r="K62" s="323"/>
      <c r="L62" s="323"/>
      <c r="M62" s="323"/>
      <c r="N62" s="388"/>
      <c r="O62" s="388"/>
      <c r="P62" s="388"/>
      <c r="Q62" s="388"/>
      <c r="R62" s="388"/>
      <c r="S62" s="388"/>
      <c r="T62" s="388"/>
    </row>
    <row r="63" spans="1:20" s="324" customFormat="1" ht="17.25" hidden="1">
      <c r="A63" s="315">
        <v>31.2</v>
      </c>
      <c r="B63" s="316" t="str">
        <f>+'Dramakan hosqer'!B69</f>
        <v>ԱԱՀ-ի գծով</v>
      </c>
      <c r="C63" s="318"/>
      <c r="D63" s="318">
        <f>+'Dramakan hosqer'!F69</f>
        <v>0</v>
      </c>
      <c r="E63" s="385">
        <f t="shared" si="0"/>
        <v>0</v>
      </c>
      <c r="F63" s="386"/>
      <c r="G63" s="387"/>
      <c r="H63" s="323"/>
      <c r="I63" s="323"/>
      <c r="J63" s="323"/>
      <c r="K63" s="323"/>
      <c r="L63" s="323"/>
      <c r="M63" s="323"/>
      <c r="N63" s="388"/>
      <c r="O63" s="388"/>
      <c r="P63" s="388"/>
      <c r="Q63" s="388"/>
      <c r="R63" s="388"/>
      <c r="S63" s="388"/>
      <c r="T63" s="388"/>
    </row>
    <row r="64" spans="1:20" s="324" customFormat="1" ht="17.25">
      <c r="A64" s="315">
        <v>26.1</v>
      </c>
      <c r="B64" s="316" t="str">
        <f>+'Dramakan hosqer'!B70</f>
        <v xml:space="preserve">չփոխհատուցվող հարկերի գծով </v>
      </c>
      <c r="C64" s="318">
        <v>10</v>
      </c>
      <c r="D64" s="318">
        <f>+'Dramakan hosqer'!F70</f>
        <v>10</v>
      </c>
      <c r="E64" s="385">
        <f t="shared" si="0"/>
        <v>0</v>
      </c>
      <c r="F64" s="386"/>
      <c r="G64" s="387"/>
      <c r="H64" s="323"/>
      <c r="I64" s="323"/>
      <c r="J64" s="323"/>
      <c r="K64" s="323"/>
      <c r="L64" s="323"/>
      <c r="M64" s="323"/>
      <c r="N64" s="388"/>
      <c r="O64" s="388"/>
      <c r="P64" s="388"/>
      <c r="Q64" s="388"/>
      <c r="R64" s="388"/>
      <c r="S64" s="388"/>
      <c r="T64" s="388"/>
    </row>
    <row r="65" spans="1:20" s="19" customFormat="1" ht="17.25">
      <c r="A65" s="23">
        <v>27</v>
      </c>
      <c r="B65" s="143" t="str">
        <f>+'Dramakan hosqer'!B71</f>
        <v>Կրեդիտորական պարտքի մարման գծով</v>
      </c>
      <c r="C65" s="108">
        <v>301.5</v>
      </c>
      <c r="D65" s="108">
        <f>+'Dramakan hosqer'!F71</f>
        <v>225.13000000000011</v>
      </c>
      <c r="E65" s="108">
        <f t="shared" si="0"/>
        <v>-76.369999999999891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28</v>
      </c>
      <c r="B66" s="143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194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7" t="s">
        <v>57</v>
      </c>
      <c r="C67" s="106">
        <f>+C68+C75</f>
        <v>0</v>
      </c>
      <c r="D67" s="106">
        <f>+D68+D75</f>
        <v>570</v>
      </c>
      <c r="E67" s="106">
        <f t="shared" si="0"/>
        <v>570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hosqer'!B75</f>
        <v>Հիմնական միջոցների ձեռքբերում, այդ թվում՝</v>
      </c>
      <c r="C68" s="108">
        <f>SUM(C69:C74)</f>
        <v>0</v>
      </c>
      <c r="D68" s="108">
        <f>SUM(D69:D74)</f>
        <v>570</v>
      </c>
      <c r="E68" s="108">
        <f t="shared" si="0"/>
        <v>570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>
      <c r="A69" s="315">
        <v>1.1000000000000001</v>
      </c>
      <c r="B69" s="316" t="str">
        <f>+'Dramakan hosqer'!B76</f>
        <v>գրասենյակային և տնտեսական գույք</v>
      </c>
      <c r="C69" s="318"/>
      <c r="D69" s="318">
        <f>+'Dramakan hosqer'!F76</f>
        <v>570</v>
      </c>
      <c r="E69" s="385">
        <f t="shared" ref="E69:E82" si="5">D69-C69</f>
        <v>570</v>
      </c>
      <c r="F69" s="386"/>
      <c r="G69" s="387"/>
      <c r="H69" s="323"/>
      <c r="I69" s="323"/>
      <c r="J69" s="323"/>
      <c r="K69" s="323"/>
      <c r="L69" s="323"/>
      <c r="M69" s="323"/>
      <c r="N69" s="388"/>
      <c r="O69" s="388"/>
      <c r="P69" s="388"/>
      <c r="Q69" s="388"/>
      <c r="R69" s="388"/>
      <c r="S69" s="388"/>
      <c r="T69" s="388"/>
    </row>
    <row r="70" spans="1:20" s="324" customFormat="1" ht="17.25">
      <c r="A70" s="315">
        <v>1.1000000000000001</v>
      </c>
      <c r="B70" s="316" t="str">
        <f>+'Dramakan hosqer'!B77</f>
        <v>համակարգչային սարքավորումներ / տեխնիկա</v>
      </c>
      <c r="C70" s="318"/>
      <c r="D70" s="318">
        <f>+'Dramakan hosqer'!F77</f>
        <v>0</v>
      </c>
      <c r="E70" s="385">
        <f>D70-C70</f>
        <v>0</v>
      </c>
      <c r="F70" s="386"/>
      <c r="G70" s="387"/>
      <c r="H70" s="323"/>
      <c r="I70" s="323"/>
      <c r="J70" s="323"/>
      <c r="K70" s="323"/>
      <c r="L70" s="323"/>
      <c r="M70" s="323"/>
      <c r="N70" s="388"/>
      <c r="O70" s="388"/>
      <c r="P70" s="388"/>
      <c r="Q70" s="388"/>
      <c r="R70" s="388"/>
      <c r="S70" s="388"/>
      <c r="T70" s="388"/>
    </row>
    <row r="71" spans="1:20" s="324" customFormat="1" ht="17.25" hidden="1">
      <c r="A71" s="315">
        <v>1.3</v>
      </c>
      <c r="B71" s="316" t="str">
        <f>+'Dramakan hosqer'!B78</f>
        <v>մեքենաներ և սարքավորումներ</v>
      </c>
      <c r="C71" s="318"/>
      <c r="D71" s="318">
        <f>+'Dramakan hosqer'!F78</f>
        <v>0</v>
      </c>
      <c r="E71" s="385">
        <f t="shared" si="5"/>
        <v>0</v>
      </c>
      <c r="F71" s="386"/>
      <c r="G71" s="387"/>
      <c r="H71" s="323"/>
      <c r="I71" s="323"/>
      <c r="J71" s="323"/>
      <c r="K71" s="323"/>
      <c r="L71" s="323"/>
      <c r="M71" s="323"/>
      <c r="N71" s="388"/>
      <c r="O71" s="388"/>
      <c r="P71" s="388"/>
      <c r="Q71" s="388"/>
      <c r="R71" s="388"/>
      <c r="S71" s="388"/>
      <c r="T71" s="388"/>
    </row>
    <row r="72" spans="1:20" s="324" customFormat="1" ht="17.25" hidden="1">
      <c r="A72" s="315">
        <v>1.4</v>
      </c>
      <c r="B72" s="316" t="str">
        <f>+'Dramakan hosqer'!B79</f>
        <v>սպորտային գույք</v>
      </c>
      <c r="C72" s="318"/>
      <c r="D72" s="318">
        <f>+'Dramakan hosqer'!F79</f>
        <v>0</v>
      </c>
      <c r="E72" s="385">
        <f t="shared" si="5"/>
        <v>0</v>
      </c>
      <c r="F72" s="386"/>
      <c r="G72" s="387"/>
      <c r="H72" s="323"/>
      <c r="I72" s="323"/>
      <c r="J72" s="323"/>
      <c r="K72" s="323"/>
      <c r="L72" s="323"/>
      <c r="M72" s="323"/>
      <c r="N72" s="388"/>
      <c r="O72" s="388"/>
      <c r="P72" s="388"/>
      <c r="Q72" s="388"/>
      <c r="R72" s="388"/>
      <c r="S72" s="388"/>
      <c r="T72" s="388"/>
    </row>
    <row r="73" spans="1:20" s="324" customFormat="1" ht="17.25" hidden="1">
      <c r="A73" s="315">
        <v>1.5</v>
      </c>
      <c r="B73" s="316" t="str">
        <f>+'Dramakan hosqer'!B80</f>
        <v>գրականություն</v>
      </c>
      <c r="C73" s="318"/>
      <c r="D73" s="318">
        <f>+'Dramakan hosqer'!F80</f>
        <v>0</v>
      </c>
      <c r="E73" s="385">
        <f>D73-C73</f>
        <v>0</v>
      </c>
      <c r="F73" s="386"/>
      <c r="G73" s="387"/>
      <c r="H73" s="323"/>
      <c r="I73" s="323"/>
      <c r="J73" s="323"/>
      <c r="K73" s="323"/>
      <c r="L73" s="323"/>
      <c r="M73" s="323"/>
      <c r="N73" s="388"/>
      <c r="O73" s="388"/>
      <c r="P73" s="388"/>
      <c r="Q73" s="388"/>
      <c r="R73" s="388"/>
      <c r="S73" s="388"/>
      <c r="T73" s="388"/>
    </row>
    <row r="74" spans="1:20" s="324" customFormat="1" ht="17.25" hidden="1">
      <c r="A74" s="315">
        <v>1.6</v>
      </c>
      <c r="B74" s="316">
        <f>+'Dramakan hosqer'!B81</f>
        <v>0</v>
      </c>
      <c r="C74" s="318"/>
      <c r="D74" s="318">
        <f>+'Dramakan hosqer'!F81</f>
        <v>0</v>
      </c>
      <c r="E74" s="385">
        <f>D74-C74</f>
        <v>0</v>
      </c>
      <c r="F74" s="386"/>
      <c r="G74" s="32" t="s">
        <v>277</v>
      </c>
      <c r="H74" s="323"/>
      <c r="I74" s="323"/>
      <c r="J74" s="323"/>
      <c r="K74" s="323"/>
      <c r="L74" s="323"/>
      <c r="M74" s="323"/>
      <c r="N74" s="388"/>
      <c r="O74" s="388"/>
      <c r="P74" s="388"/>
      <c r="Q74" s="388"/>
      <c r="R74" s="388"/>
      <c r="S74" s="388"/>
      <c r="T74" s="388"/>
    </row>
    <row r="75" spans="1:20" s="19" customFormat="1" ht="34.5" hidden="1">
      <c r="A75" s="23">
        <v>2</v>
      </c>
      <c r="B75" s="371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hosqer'!B83</f>
        <v>ամրացված գույքի (շենք)</v>
      </c>
      <c r="C76" s="318"/>
      <c r="D76" s="318">
        <f>+'Dramakan hosqer'!F83</f>
        <v>0</v>
      </c>
      <c r="E76" s="385">
        <f t="shared" si="5"/>
        <v>0</v>
      </c>
      <c r="F76" s="386"/>
      <c r="G76" s="387"/>
      <c r="H76" s="323"/>
      <c r="I76" s="323"/>
      <c r="J76" s="323"/>
      <c r="K76" s="323"/>
      <c r="L76" s="323"/>
      <c r="M76" s="323"/>
      <c r="N76" s="388"/>
      <c r="O76" s="388"/>
      <c r="P76" s="388"/>
      <c r="Q76" s="388"/>
      <c r="R76" s="388"/>
      <c r="S76" s="388"/>
      <c r="T76" s="388"/>
    </row>
    <row r="77" spans="1:20" s="324" customFormat="1" ht="17.25" hidden="1">
      <c r="A77" s="315">
        <v>2.2000000000000002</v>
      </c>
      <c r="B77" s="316" t="str">
        <f>+'Dramakan hosqer'!B84</f>
        <v>հիմնական միջոցի</v>
      </c>
      <c r="C77" s="318"/>
      <c r="D77" s="318">
        <f>+'Dramakan hosqer'!F84</f>
        <v>0</v>
      </c>
      <c r="E77" s="385">
        <f t="shared" si="5"/>
        <v>0</v>
      </c>
      <c r="F77" s="386"/>
      <c r="G77" s="387"/>
      <c r="H77" s="323"/>
      <c r="I77" s="323"/>
      <c r="J77" s="323"/>
      <c r="K77" s="323"/>
      <c r="L77" s="323"/>
      <c r="M77" s="323"/>
      <c r="N77" s="388"/>
      <c r="O77" s="388"/>
      <c r="P77" s="388"/>
      <c r="Q77" s="388"/>
      <c r="R77" s="388"/>
      <c r="S77" s="388"/>
      <c r="T77" s="388"/>
    </row>
    <row r="78" spans="1:20" s="324" customFormat="1" ht="17.25" hidden="1">
      <c r="A78" s="315">
        <v>2.2999999999999998</v>
      </c>
      <c r="B78" s="316" t="str">
        <f>+'Dramakan hosqer'!B85</f>
        <v>նախագծանախահաշվային փաստաթղթերի գծով</v>
      </c>
      <c r="C78" s="318"/>
      <c r="D78" s="318">
        <f>+'Dramakan hosqer'!F85</f>
        <v>0</v>
      </c>
      <c r="E78" s="385">
        <f t="shared" si="5"/>
        <v>0</v>
      </c>
      <c r="F78" s="386"/>
      <c r="G78" s="387"/>
      <c r="H78" s="323"/>
      <c r="I78" s="323"/>
      <c r="J78" s="323"/>
      <c r="K78" s="323"/>
      <c r="L78" s="323"/>
      <c r="M78" s="323"/>
      <c r="N78" s="388"/>
      <c r="O78" s="388"/>
      <c r="P78" s="388"/>
      <c r="Q78" s="388"/>
      <c r="R78" s="388"/>
      <c r="S78" s="388"/>
      <c r="T78" s="388"/>
    </row>
    <row r="79" spans="1:20" s="19" customFormat="1" ht="34.5" hidden="1">
      <c r="A79" s="59" t="s">
        <v>55</v>
      </c>
      <c r="B79" s="337" t="s">
        <v>140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37</v>
      </c>
      <c r="B82" s="337" t="s">
        <v>38</v>
      </c>
      <c r="C82" s="106">
        <f>C6+C7-C24</f>
        <v>4230.8000000000029</v>
      </c>
      <c r="D82" s="106">
        <f>D6+D7-D24</f>
        <v>6645.5850000000137</v>
      </c>
      <c r="E82" s="106">
        <f t="shared" si="5"/>
        <v>2414.7850000000108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344"/>
      <c r="E84" s="185" t="s">
        <v>314</v>
      </c>
      <c r="F84" s="18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14"/>
      <c r="E85" s="182" t="s">
        <v>91</v>
      </c>
      <c r="F85" s="182"/>
    </row>
    <row r="86" spans="1:20" ht="22.5" customHeight="1">
      <c r="B86" s="373" t="s">
        <v>5</v>
      </c>
      <c r="C86" s="67"/>
      <c r="D86" s="30"/>
      <c r="E86" s="185" t="s">
        <v>315</v>
      </c>
      <c r="F86" s="185"/>
    </row>
    <row r="87" spans="1:20" ht="12" customHeight="1">
      <c r="B87" s="65"/>
      <c r="C87" s="67"/>
      <c r="D87" s="27"/>
      <c r="E87" s="182" t="s">
        <v>91</v>
      </c>
      <c r="F87" s="182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54" sqref="D5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0" t="s">
        <v>66</v>
      </c>
      <c r="B1" s="450"/>
      <c r="C1" s="450"/>
      <c r="D1" s="450"/>
      <c r="E1" s="45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1" t="str">
        <f>+'Ekamut-caxs'!A7:D7</f>
        <v xml:space="preserve">«Երևանի հ․18 մսուր-մանկապարտեզ» ՀՈԱԿ-ի </v>
      </c>
      <c r="B2" s="452"/>
      <c r="C2" s="452"/>
      <c r="D2" s="452"/>
      <c r="E2" s="45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3" t="s">
        <v>143</v>
      </c>
      <c r="B3" s="453"/>
      <c r="C3" s="453"/>
      <c r="D3" s="453"/>
      <c r="E3" s="45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4" t="s">
        <v>255</v>
      </c>
      <c r="B4" s="454"/>
      <c r="C4" s="454"/>
      <c r="D4" s="454"/>
      <c r="E4" s="45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136</v>
      </c>
    </row>
    <row r="6" spans="1:22" s="74" customFormat="1" ht="52.5" customHeight="1">
      <c r="A6" s="70" t="s">
        <v>3</v>
      </c>
      <c r="B6" s="71" t="s">
        <v>144</v>
      </c>
      <c r="C6" s="70" t="s">
        <v>145</v>
      </c>
      <c r="D6" s="70" t="s">
        <v>146</v>
      </c>
      <c r="E6" s="72" t="s">
        <v>147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5" t="s">
        <v>148</v>
      </c>
      <c r="B7" s="456"/>
      <c r="C7" s="45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149</v>
      </c>
      <c r="C8" s="75"/>
      <c r="D8" s="77">
        <f>SUM(D9:D29)</f>
        <v>68.7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150</v>
      </c>
      <c r="C9" s="79" t="s">
        <v>151</v>
      </c>
      <c r="D9" s="11"/>
      <c r="E9" s="11"/>
    </row>
    <row r="10" spans="1:22" hidden="1">
      <c r="A10" s="79">
        <v>1.2</v>
      </c>
      <c r="B10" s="80" t="s">
        <v>152</v>
      </c>
      <c r="C10" s="79" t="s">
        <v>153</v>
      </c>
      <c r="D10" s="11"/>
      <c r="E10" s="11"/>
    </row>
    <row r="11" spans="1:22" hidden="1">
      <c r="A11" s="79">
        <v>1.3</v>
      </c>
      <c r="B11" s="80" t="s">
        <v>154</v>
      </c>
      <c r="C11" s="79" t="s">
        <v>155</v>
      </c>
      <c r="D11" s="11"/>
      <c r="E11" s="11"/>
    </row>
    <row r="12" spans="1:22" hidden="1">
      <c r="A12" s="79">
        <v>1.4</v>
      </c>
      <c r="B12" s="81" t="s">
        <v>156</v>
      </c>
      <c r="C12" s="82" t="s">
        <v>157</v>
      </c>
      <c r="D12" s="11"/>
      <c r="E12" s="11"/>
    </row>
    <row r="13" spans="1:22" hidden="1">
      <c r="A13" s="79">
        <v>1.5</v>
      </c>
      <c r="B13" s="81"/>
      <c r="C13" s="79" t="s">
        <v>158</v>
      </c>
      <c r="D13" s="11"/>
      <c r="E13" s="11"/>
    </row>
    <row r="14" spans="1:22" hidden="1">
      <c r="A14" s="79">
        <v>1.6</v>
      </c>
      <c r="B14" s="80" t="s">
        <v>191</v>
      </c>
      <c r="C14" s="79" t="s">
        <v>159</v>
      </c>
      <c r="D14" s="11"/>
      <c r="E14" s="11"/>
    </row>
    <row r="15" spans="1:22">
      <c r="A15" s="79">
        <v>1.7</v>
      </c>
      <c r="B15" s="81"/>
      <c r="C15" s="79" t="s">
        <v>294</v>
      </c>
      <c r="D15" s="11">
        <v>15</v>
      </c>
      <c r="E15" s="11"/>
    </row>
    <row r="16" spans="1:22" hidden="1">
      <c r="A16" s="79">
        <v>1.8</v>
      </c>
      <c r="B16" s="81"/>
      <c r="C16" s="83" t="s">
        <v>181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215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160</v>
      </c>
      <c r="C23" s="79" t="s">
        <v>35</v>
      </c>
      <c r="D23" s="11"/>
      <c r="E23" s="11"/>
    </row>
    <row r="24" spans="1:22" hidden="1">
      <c r="A24" s="79">
        <v>2.6</v>
      </c>
      <c r="B24" s="81" t="s">
        <v>160</v>
      </c>
      <c r="C24" s="79" t="s">
        <v>47</v>
      </c>
      <c r="D24" s="11"/>
      <c r="E24" s="11"/>
    </row>
    <row r="25" spans="1:22">
      <c r="A25" s="79">
        <v>2.7</v>
      </c>
      <c r="B25" s="81" t="s">
        <v>160</v>
      </c>
      <c r="C25" s="79" t="s">
        <v>161</v>
      </c>
      <c r="D25" s="11">
        <v>10.5</v>
      </c>
      <c r="E25" s="11"/>
    </row>
    <row r="26" spans="1:22">
      <c r="A26" s="79">
        <v>2.8</v>
      </c>
      <c r="B26" s="81" t="s">
        <v>160</v>
      </c>
      <c r="C26" s="79" t="s">
        <v>162</v>
      </c>
      <c r="D26" s="11"/>
      <c r="E26" s="11"/>
    </row>
    <row r="27" spans="1:22">
      <c r="A27" s="79">
        <v>2.9</v>
      </c>
      <c r="B27" s="80" t="s">
        <v>163</v>
      </c>
      <c r="C27" s="79" t="s">
        <v>164</v>
      </c>
      <c r="D27" s="11">
        <v>43.2</v>
      </c>
      <c r="E27" s="11"/>
    </row>
    <row r="28" spans="1:22" hidden="1">
      <c r="A28" s="85">
        <v>2.1</v>
      </c>
      <c r="B28" s="81" t="s">
        <v>165</v>
      </c>
      <c r="C28" s="79" t="s">
        <v>166</v>
      </c>
      <c r="D28" s="11"/>
      <c r="E28" s="11"/>
    </row>
    <row r="29" spans="1:22" hidden="1">
      <c r="A29" s="85">
        <v>2.11</v>
      </c>
      <c r="B29" s="81"/>
      <c r="C29" s="83" t="s">
        <v>167</v>
      </c>
      <c r="D29" s="11"/>
      <c r="E29" s="11"/>
    </row>
    <row r="30" spans="1:22" s="60" customFormat="1" ht="28.5" hidden="1">
      <c r="A30" s="75">
        <v>2</v>
      </c>
      <c r="B30" s="86" t="s">
        <v>168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169</v>
      </c>
      <c r="D31" s="11"/>
      <c r="E31" s="11"/>
    </row>
    <row r="32" spans="1:22" hidden="1">
      <c r="A32" s="79">
        <v>2.2000000000000002</v>
      </c>
      <c r="B32" s="81" t="s">
        <v>170</v>
      </c>
      <c r="C32" s="79" t="s">
        <v>171</v>
      </c>
      <c r="D32" s="11"/>
      <c r="E32" s="11"/>
    </row>
    <row r="33" spans="1:22" hidden="1">
      <c r="A33" s="79">
        <v>2.2999999999999998</v>
      </c>
      <c r="B33" s="81" t="s">
        <v>170</v>
      </c>
      <c r="C33" s="79" t="s">
        <v>172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68.7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5" t="s">
        <v>173</v>
      </c>
      <c r="B35" s="456"/>
      <c r="C35" s="45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150</v>
      </c>
      <c r="C36" s="79" t="s">
        <v>151</v>
      </c>
      <c r="D36" s="11">
        <v>17.170000000000002</v>
      </c>
      <c r="E36" s="11"/>
    </row>
    <row r="37" spans="1:22">
      <c r="A37" s="79">
        <v>1.2</v>
      </c>
      <c r="B37" s="80" t="s">
        <v>152</v>
      </c>
      <c r="C37" s="79" t="s">
        <v>153</v>
      </c>
      <c r="D37" s="11">
        <v>41.55</v>
      </c>
      <c r="E37" s="11"/>
    </row>
    <row r="38" spans="1:22">
      <c r="A38" s="79">
        <v>1.3</v>
      </c>
      <c r="B38" s="80" t="s">
        <v>154</v>
      </c>
      <c r="C38" s="79" t="s">
        <v>155</v>
      </c>
      <c r="D38" s="11">
        <v>16.059999999999999</v>
      </c>
      <c r="E38" s="11"/>
    </row>
    <row r="39" spans="1:22" hidden="1">
      <c r="A39" s="79">
        <v>1.4</v>
      </c>
      <c r="B39" s="81" t="s">
        <v>156</v>
      </c>
      <c r="C39" s="82" t="s">
        <v>157</v>
      </c>
      <c r="D39" s="11"/>
      <c r="E39" s="11"/>
    </row>
    <row r="40" spans="1:22" hidden="1">
      <c r="A40" s="79">
        <v>1.5</v>
      </c>
      <c r="B40" s="81"/>
      <c r="C40" s="79" t="s">
        <v>158</v>
      </c>
      <c r="D40" s="11"/>
      <c r="E40" s="11"/>
    </row>
    <row r="41" spans="1:22">
      <c r="A41" s="79">
        <v>1.6</v>
      </c>
      <c r="B41" s="80" t="s">
        <v>191</v>
      </c>
      <c r="C41" s="79" t="s">
        <v>159</v>
      </c>
      <c r="D41" s="11">
        <v>0.2</v>
      </c>
      <c r="E41" s="11"/>
    </row>
    <row r="42" spans="1:22" ht="27">
      <c r="A42" s="79">
        <v>1.7</v>
      </c>
      <c r="B42" s="81"/>
      <c r="C42" s="79" t="s">
        <v>182</v>
      </c>
      <c r="D42" s="11"/>
      <c r="E42" s="11"/>
    </row>
    <row r="43" spans="1:22">
      <c r="A43" s="79">
        <v>1.8</v>
      </c>
      <c r="B43" s="81"/>
      <c r="C43" s="83" t="s">
        <v>181</v>
      </c>
      <c r="D43" s="11">
        <v>117.15</v>
      </c>
      <c r="E43" s="11"/>
    </row>
    <row r="44" spans="1:22">
      <c r="A44" s="79">
        <v>1.9</v>
      </c>
      <c r="B44" s="81"/>
      <c r="C44" s="83" t="s">
        <v>61</v>
      </c>
      <c r="D44" s="11">
        <v>24</v>
      </c>
      <c r="E44" s="11"/>
    </row>
    <row r="45" spans="1:22">
      <c r="A45" s="84">
        <v>2</v>
      </c>
      <c r="B45" s="81"/>
      <c r="C45" s="83" t="s">
        <v>295</v>
      </c>
      <c r="D45" s="11">
        <v>9</v>
      </c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160</v>
      </c>
      <c r="C47" s="79" t="s">
        <v>35</v>
      </c>
      <c r="D47" s="11"/>
      <c r="E47" s="11"/>
    </row>
    <row r="48" spans="1:22" hidden="1">
      <c r="A48" s="79">
        <v>2.2999999999999998</v>
      </c>
      <c r="B48" s="81" t="s">
        <v>160</v>
      </c>
      <c r="C48" s="79" t="s">
        <v>47</v>
      </c>
      <c r="D48" s="11"/>
      <c r="E48" s="11"/>
    </row>
    <row r="49" spans="1:22" hidden="1">
      <c r="A49" s="79">
        <v>2.4</v>
      </c>
      <c r="B49" s="81" t="s">
        <v>160</v>
      </c>
      <c r="C49" s="79" t="s">
        <v>161</v>
      </c>
      <c r="D49" s="11"/>
      <c r="E49" s="11"/>
    </row>
    <row r="50" spans="1:22" hidden="1">
      <c r="A50" s="79">
        <v>2.5</v>
      </c>
      <c r="B50" s="81" t="s">
        <v>160</v>
      </c>
      <c r="C50" s="79" t="s">
        <v>162</v>
      </c>
      <c r="D50" s="11"/>
      <c r="E50" s="11"/>
    </row>
    <row r="51" spans="1:22" hidden="1">
      <c r="A51" s="79">
        <v>2.6</v>
      </c>
      <c r="B51" s="80" t="s">
        <v>163</v>
      </c>
      <c r="C51" s="79" t="s">
        <v>164</v>
      </c>
      <c r="D51" s="11"/>
      <c r="E51" s="11"/>
    </row>
    <row r="52" spans="1:22" hidden="1">
      <c r="A52" s="79">
        <v>2.7</v>
      </c>
      <c r="B52" s="81" t="s">
        <v>165</v>
      </c>
      <c r="C52" s="79" t="s">
        <v>166</v>
      </c>
      <c r="D52" s="11"/>
      <c r="E52" s="11"/>
    </row>
    <row r="53" spans="1:22" hidden="1">
      <c r="A53" s="79">
        <v>2.8</v>
      </c>
      <c r="B53" s="81"/>
      <c r="C53" s="83" t="s">
        <v>167</v>
      </c>
      <c r="D53" s="11"/>
      <c r="E53" s="11"/>
    </row>
    <row r="54" spans="1:22" ht="28.5">
      <c r="A54" s="79"/>
      <c r="B54" s="76" t="s">
        <v>174</v>
      </c>
      <c r="C54" s="10"/>
      <c r="D54" s="77">
        <f>SUM(D55:D58)</f>
        <v>4578.3</v>
      </c>
      <c r="E54" s="11"/>
      <c r="F54" s="114">
        <f>SUM(D36:D53)</f>
        <v>225.13</v>
      </c>
      <c r="G54" s="114">
        <f>+D59-D54-F54</f>
        <v>0</v>
      </c>
    </row>
    <row r="55" spans="1:22" ht="33">
      <c r="A55" s="79">
        <v>1.1000000000000001</v>
      </c>
      <c r="B55" s="107"/>
      <c r="C55" s="361" t="s">
        <v>180</v>
      </c>
      <c r="D55" s="84">
        <v>4578.3</v>
      </c>
      <c r="E55" s="11"/>
    </row>
    <row r="56" spans="1:22" ht="27" hidden="1">
      <c r="A56" s="79">
        <v>1.2</v>
      </c>
      <c r="B56" s="92"/>
      <c r="C56" s="79" t="s">
        <v>169</v>
      </c>
      <c r="D56" s="11"/>
      <c r="E56" s="79"/>
    </row>
    <row r="57" spans="1:22" hidden="1">
      <c r="A57" s="79">
        <v>1.3</v>
      </c>
      <c r="B57" s="81" t="s">
        <v>165</v>
      </c>
      <c r="C57" s="79" t="s">
        <v>171</v>
      </c>
      <c r="D57" s="11"/>
      <c r="E57" s="11"/>
    </row>
    <row r="58" spans="1:22" hidden="1">
      <c r="A58" s="79">
        <v>1.4</v>
      </c>
      <c r="B58" s="81" t="s">
        <v>165</v>
      </c>
      <c r="C58" s="79" t="s">
        <v>172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4803.43</v>
      </c>
      <c r="E59" s="96"/>
      <c r="F59" s="274">
        <f>+D59-D55</f>
        <v>225.13000000000011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175</v>
      </c>
    </row>
    <row r="62" spans="1:22" ht="59.25" customHeight="1">
      <c r="A62" s="98">
        <v>1</v>
      </c>
      <c r="B62" s="99" t="s">
        <v>274</v>
      </c>
      <c r="C62" s="95">
        <f>+'Dramakani hamematakan'!C82</f>
        <v>4230.8000000000029</v>
      </c>
      <c r="D62" s="448" t="s">
        <v>176</v>
      </c>
      <c r="E62" s="449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344"/>
      <c r="E64" s="185" t="s">
        <v>314</v>
      </c>
      <c r="F64" s="185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14"/>
      <c r="E65" s="182" t="s">
        <v>91</v>
      </c>
      <c r="F65" s="18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5</v>
      </c>
      <c r="C66" s="169"/>
      <c r="D66" s="30"/>
      <c r="E66" s="185" t="s">
        <v>315</v>
      </c>
      <c r="F66" s="185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27"/>
      <c r="E67" s="182" t="s">
        <v>91</v>
      </c>
      <c r="F67" s="18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7">
    <mergeCell ref="D62:E62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0" zoomScale="85" zoomScaleSheetLayoutView="85" workbookViewId="0">
      <selection activeCell="D54" sqref="D54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2" t="s">
        <v>66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s="211" customFormat="1" ht="21.75" customHeight="1">
      <c r="A2" s="459" t="str">
        <f>+'Ekamut-caxs'!A7</f>
        <v xml:space="preserve">«Երևանի հ․18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 s="211" customFormat="1" ht="21" customHeight="1">
      <c r="A3" s="459" t="s">
        <v>92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</row>
    <row r="4" spans="1:15" ht="21" customHeight="1" thickBot="1"/>
    <row r="5" spans="1:15" s="215" customFormat="1" ht="19.5" customHeight="1">
      <c r="A5" s="464" t="s">
        <v>112</v>
      </c>
      <c r="B5" s="466" t="s">
        <v>93</v>
      </c>
      <c r="C5" s="468" t="s">
        <v>94</v>
      </c>
      <c r="D5" s="469"/>
      <c r="E5" s="469"/>
      <c r="F5" s="470"/>
      <c r="G5" s="468" t="s">
        <v>95</v>
      </c>
      <c r="H5" s="469"/>
      <c r="I5" s="469"/>
      <c r="J5" s="470"/>
      <c r="K5" s="468" t="s">
        <v>133</v>
      </c>
      <c r="L5" s="469"/>
      <c r="M5" s="469"/>
      <c r="N5" s="469"/>
      <c r="O5" s="470"/>
    </row>
    <row r="6" spans="1:15" s="217" customFormat="1" ht="51" customHeight="1">
      <c r="A6" s="465"/>
      <c r="B6" s="467"/>
      <c r="C6" s="394" t="s">
        <v>235</v>
      </c>
      <c r="D6" s="216" t="s">
        <v>219</v>
      </c>
      <c r="E6" s="216" t="s">
        <v>261</v>
      </c>
      <c r="F6" s="395" t="s">
        <v>262</v>
      </c>
      <c r="G6" s="394" t="s">
        <v>236</v>
      </c>
      <c r="H6" s="216" t="s">
        <v>219</v>
      </c>
      <c r="I6" s="216" t="s">
        <v>263</v>
      </c>
      <c r="J6" s="395" t="s">
        <v>262</v>
      </c>
      <c r="K6" s="394" t="s">
        <v>235</v>
      </c>
      <c r="L6" s="216" t="s">
        <v>261</v>
      </c>
      <c r="M6" s="216" t="s">
        <v>264</v>
      </c>
      <c r="N6" s="214" t="s">
        <v>265</v>
      </c>
      <c r="O6" s="408" t="s">
        <v>266</v>
      </c>
    </row>
    <row r="7" spans="1:15" ht="19.5" customHeight="1">
      <c r="A7" s="240">
        <v>1</v>
      </c>
      <c r="B7" s="410" t="s">
        <v>96</v>
      </c>
      <c r="C7" s="396">
        <v>750</v>
      </c>
      <c r="D7" s="218">
        <v>107775</v>
      </c>
      <c r="E7" s="396">
        <v>750</v>
      </c>
      <c r="F7" s="397">
        <f>IF((E7&lt;10000), E7*143.7, E7*107.1)</f>
        <v>107774.99999999999</v>
      </c>
      <c r="G7" s="398">
        <v>1266</v>
      </c>
      <c r="H7" s="292">
        <v>66206</v>
      </c>
      <c r="I7" s="398">
        <v>1266</v>
      </c>
      <c r="J7" s="397">
        <f>+I7*53.48</f>
        <v>67705.679999999993</v>
      </c>
      <c r="K7" s="398">
        <v>51</v>
      </c>
      <c r="L7" s="398">
        <v>51</v>
      </c>
      <c r="M7" s="296">
        <f>+L7*200.42</f>
        <v>10221.42</v>
      </c>
      <c r="N7" s="294">
        <f>+L7*5.572</f>
        <v>284.17200000000003</v>
      </c>
      <c r="O7" s="295">
        <f>+N7+M7</f>
        <v>10505.592000000001</v>
      </c>
    </row>
    <row r="8" spans="1:15" ht="19.5" customHeight="1">
      <c r="A8" s="240">
        <v>2</v>
      </c>
      <c r="B8" s="410" t="s">
        <v>97</v>
      </c>
      <c r="C8" s="398">
        <v>627</v>
      </c>
      <c r="D8" s="292">
        <v>90100</v>
      </c>
      <c r="E8" s="398">
        <v>627</v>
      </c>
      <c r="F8" s="397">
        <f t="shared" ref="F8:F18" si="0">IF((E8&lt;10000), E8*143.7, E8*107.1)</f>
        <v>90099.9</v>
      </c>
      <c r="G8" s="398">
        <v>1350</v>
      </c>
      <c r="H8" s="292">
        <v>70808</v>
      </c>
      <c r="I8" s="398">
        <v>1350</v>
      </c>
      <c r="J8" s="397">
        <f t="shared" ref="J8:J18" si="1">+I8*53.48</f>
        <v>72198</v>
      </c>
      <c r="K8" s="398">
        <v>54</v>
      </c>
      <c r="L8" s="398">
        <v>54</v>
      </c>
      <c r="M8" s="296">
        <f t="shared" ref="M8:M18" si="2">+L8*200.42</f>
        <v>10822.679999999998</v>
      </c>
      <c r="N8" s="294">
        <f t="shared" ref="N8:N18" si="3">+L8*5.572</f>
        <v>300.88799999999998</v>
      </c>
      <c r="O8" s="295">
        <f t="shared" ref="O8:O18" si="4">+N8+M8</f>
        <v>11123.567999999999</v>
      </c>
    </row>
    <row r="9" spans="1:15" ht="19.5" customHeight="1">
      <c r="A9" s="240">
        <v>3</v>
      </c>
      <c r="B9" s="410" t="s">
        <v>98</v>
      </c>
      <c r="C9" s="398">
        <v>550</v>
      </c>
      <c r="D9" s="292">
        <v>79035</v>
      </c>
      <c r="E9" s="398">
        <v>550</v>
      </c>
      <c r="F9" s="397">
        <f t="shared" si="0"/>
        <v>79035</v>
      </c>
      <c r="G9" s="398">
        <v>1272</v>
      </c>
      <c r="H9" s="292">
        <v>66767</v>
      </c>
      <c r="I9" s="398">
        <v>1272</v>
      </c>
      <c r="J9" s="397">
        <f t="shared" si="1"/>
        <v>68026.559999999998</v>
      </c>
      <c r="K9" s="398">
        <v>81</v>
      </c>
      <c r="L9" s="398">
        <v>81</v>
      </c>
      <c r="M9" s="296">
        <f t="shared" si="2"/>
        <v>16234.019999999999</v>
      </c>
      <c r="N9" s="294">
        <f t="shared" si="3"/>
        <v>451.33199999999999</v>
      </c>
      <c r="O9" s="295">
        <f t="shared" si="4"/>
        <v>16685.351999999999</v>
      </c>
    </row>
    <row r="10" spans="1:15" ht="19.5" customHeight="1">
      <c r="A10" s="240">
        <v>4</v>
      </c>
      <c r="B10" s="410" t="s">
        <v>99</v>
      </c>
      <c r="C10" s="398">
        <v>141</v>
      </c>
      <c r="D10" s="292">
        <v>20263</v>
      </c>
      <c r="E10" s="398">
        <v>141</v>
      </c>
      <c r="F10" s="397">
        <f t="shared" si="0"/>
        <v>20261.699999999997</v>
      </c>
      <c r="G10" s="398">
        <v>1182</v>
      </c>
      <c r="H10" s="292">
        <v>61893</v>
      </c>
      <c r="I10" s="398">
        <v>1182</v>
      </c>
      <c r="J10" s="397">
        <f t="shared" si="1"/>
        <v>63213.359999999993</v>
      </c>
      <c r="K10" s="398">
        <v>57</v>
      </c>
      <c r="L10" s="398">
        <v>57</v>
      </c>
      <c r="M10" s="296">
        <f t="shared" si="2"/>
        <v>11423.939999999999</v>
      </c>
      <c r="N10" s="294">
        <f t="shared" si="3"/>
        <v>317.60399999999998</v>
      </c>
      <c r="O10" s="295">
        <f t="shared" si="4"/>
        <v>11741.543999999998</v>
      </c>
    </row>
    <row r="11" spans="1:15" ht="19.5" customHeight="1">
      <c r="A11" s="240">
        <v>5</v>
      </c>
      <c r="B11" s="410" t="s">
        <v>100</v>
      </c>
      <c r="C11" s="399">
        <v>100</v>
      </c>
      <c r="D11" s="220">
        <v>14370</v>
      </c>
      <c r="E11" s="399">
        <v>100</v>
      </c>
      <c r="F11" s="397">
        <f t="shared" si="0"/>
        <v>14369.999999999998</v>
      </c>
      <c r="G11" s="398">
        <v>1242</v>
      </c>
      <c r="H11" s="292">
        <v>65162</v>
      </c>
      <c r="I11" s="398">
        <v>1242</v>
      </c>
      <c r="J11" s="397">
        <f t="shared" si="1"/>
        <v>66422.159999999989</v>
      </c>
      <c r="K11" s="398">
        <v>78</v>
      </c>
      <c r="L11" s="398">
        <v>78</v>
      </c>
      <c r="M11" s="296">
        <f t="shared" si="2"/>
        <v>15632.759999999998</v>
      </c>
      <c r="N11" s="294">
        <f t="shared" si="3"/>
        <v>434.61599999999999</v>
      </c>
      <c r="O11" s="295">
        <f t="shared" si="4"/>
        <v>16067.375999999998</v>
      </c>
    </row>
    <row r="12" spans="1:15" ht="19.5" customHeight="1">
      <c r="A12" s="240">
        <v>6</v>
      </c>
      <c r="B12" s="410" t="s">
        <v>101</v>
      </c>
      <c r="C12" s="399">
        <v>85</v>
      </c>
      <c r="D12" s="220">
        <v>12215</v>
      </c>
      <c r="E12" s="399">
        <v>85</v>
      </c>
      <c r="F12" s="397">
        <f t="shared" si="0"/>
        <v>12214.499999999998</v>
      </c>
      <c r="G12" s="398">
        <v>1446</v>
      </c>
      <c r="H12" s="292">
        <v>75292</v>
      </c>
      <c r="I12" s="398">
        <v>1446</v>
      </c>
      <c r="J12" s="397">
        <f t="shared" si="1"/>
        <v>77332.08</v>
      </c>
      <c r="K12" s="398">
        <v>100</v>
      </c>
      <c r="L12" s="398">
        <v>100</v>
      </c>
      <c r="M12" s="296">
        <f t="shared" si="2"/>
        <v>20042</v>
      </c>
      <c r="N12" s="294">
        <f t="shared" si="3"/>
        <v>557.20000000000005</v>
      </c>
      <c r="O12" s="295">
        <f t="shared" si="4"/>
        <v>20599.2</v>
      </c>
    </row>
    <row r="13" spans="1:15" ht="19.5" customHeight="1">
      <c r="A13" s="240">
        <v>7</v>
      </c>
      <c r="B13" s="410" t="s">
        <v>102</v>
      </c>
      <c r="C13" s="399">
        <v>87</v>
      </c>
      <c r="D13" s="220">
        <v>12502</v>
      </c>
      <c r="E13" s="399">
        <v>87</v>
      </c>
      <c r="F13" s="397">
        <f t="shared" si="0"/>
        <v>12501.9</v>
      </c>
      <c r="G13" s="398">
        <v>1608</v>
      </c>
      <c r="H13" s="292">
        <v>83056</v>
      </c>
      <c r="I13" s="398">
        <v>1608</v>
      </c>
      <c r="J13" s="397">
        <f t="shared" si="1"/>
        <v>85995.839999999997</v>
      </c>
      <c r="K13" s="398">
        <v>34</v>
      </c>
      <c r="L13" s="398">
        <v>34</v>
      </c>
      <c r="M13" s="296">
        <f t="shared" si="2"/>
        <v>6814.28</v>
      </c>
      <c r="N13" s="294">
        <f t="shared" si="3"/>
        <v>189.44800000000001</v>
      </c>
      <c r="O13" s="295">
        <f t="shared" si="4"/>
        <v>7003.7280000000001</v>
      </c>
    </row>
    <row r="14" spans="1:15" ht="19.5" customHeight="1">
      <c r="A14" s="240">
        <v>8</v>
      </c>
      <c r="B14" s="411" t="s">
        <v>103</v>
      </c>
      <c r="C14" s="399">
        <v>86</v>
      </c>
      <c r="D14" s="220">
        <v>12358</v>
      </c>
      <c r="E14" s="399">
        <v>86</v>
      </c>
      <c r="F14" s="397">
        <f t="shared" si="0"/>
        <v>12358.199999999999</v>
      </c>
      <c r="G14" s="398">
        <v>1872</v>
      </c>
      <c r="H14" s="292">
        <v>96155</v>
      </c>
      <c r="I14" s="398">
        <v>1872</v>
      </c>
      <c r="J14" s="397">
        <f t="shared" si="1"/>
        <v>100114.56</v>
      </c>
      <c r="K14" s="398">
        <v>94</v>
      </c>
      <c r="L14" s="398">
        <v>94</v>
      </c>
      <c r="M14" s="296">
        <f t="shared" si="2"/>
        <v>18839.48</v>
      </c>
      <c r="N14" s="294">
        <f t="shared" si="3"/>
        <v>523.76800000000003</v>
      </c>
      <c r="O14" s="295">
        <f t="shared" si="4"/>
        <v>19363.248</v>
      </c>
    </row>
    <row r="15" spans="1:15" ht="19.5" customHeight="1">
      <c r="A15" s="240">
        <v>9</v>
      </c>
      <c r="B15" s="411" t="s">
        <v>104</v>
      </c>
      <c r="C15" s="399">
        <v>99</v>
      </c>
      <c r="D15" s="220">
        <v>14226</v>
      </c>
      <c r="E15" s="399">
        <v>99</v>
      </c>
      <c r="F15" s="397">
        <f t="shared" si="0"/>
        <v>14226.3</v>
      </c>
      <c r="G15" s="398">
        <v>1266</v>
      </c>
      <c r="H15" s="292">
        <v>65006</v>
      </c>
      <c r="I15" s="398">
        <v>1266</v>
      </c>
      <c r="J15" s="397">
        <f t="shared" si="1"/>
        <v>67705.679999999993</v>
      </c>
      <c r="K15" s="398">
        <v>79</v>
      </c>
      <c r="L15" s="398">
        <v>79</v>
      </c>
      <c r="M15" s="296">
        <f t="shared" si="2"/>
        <v>15833.179999999998</v>
      </c>
      <c r="N15" s="294">
        <f t="shared" si="3"/>
        <v>440.18799999999999</v>
      </c>
      <c r="O15" s="295">
        <f t="shared" si="4"/>
        <v>16273.367999999999</v>
      </c>
    </row>
    <row r="16" spans="1:15" ht="19.5" customHeight="1">
      <c r="A16" s="240">
        <v>10</v>
      </c>
      <c r="B16" s="411" t="s">
        <v>105</v>
      </c>
      <c r="C16" s="399">
        <v>257</v>
      </c>
      <c r="D16" s="220">
        <v>36931</v>
      </c>
      <c r="E16" s="399">
        <v>257</v>
      </c>
      <c r="F16" s="397">
        <f t="shared" si="0"/>
        <v>36930.899999999994</v>
      </c>
      <c r="G16" s="398">
        <v>1242</v>
      </c>
      <c r="H16" s="292">
        <v>65162</v>
      </c>
      <c r="I16" s="398">
        <v>1242</v>
      </c>
      <c r="J16" s="397">
        <f t="shared" si="1"/>
        <v>66422.159999999989</v>
      </c>
      <c r="K16" s="398">
        <v>75</v>
      </c>
      <c r="L16" s="398">
        <v>75</v>
      </c>
      <c r="M16" s="296">
        <f t="shared" si="2"/>
        <v>15031.499999999998</v>
      </c>
      <c r="N16" s="294">
        <f t="shared" si="3"/>
        <v>417.9</v>
      </c>
      <c r="O16" s="295">
        <f t="shared" si="4"/>
        <v>15449.399999999998</v>
      </c>
    </row>
    <row r="17" spans="1:21" ht="19.5" customHeight="1">
      <c r="A17" s="240">
        <v>11</v>
      </c>
      <c r="B17" s="411" t="s">
        <v>106</v>
      </c>
      <c r="C17" s="400">
        <v>599</v>
      </c>
      <c r="D17" s="219">
        <v>86076</v>
      </c>
      <c r="E17" s="400">
        <v>599</v>
      </c>
      <c r="F17" s="397">
        <f t="shared" si="0"/>
        <v>86076.299999999988</v>
      </c>
      <c r="G17" s="405">
        <v>1248</v>
      </c>
      <c r="H17" s="293">
        <v>65243</v>
      </c>
      <c r="I17" s="405">
        <v>1248</v>
      </c>
      <c r="J17" s="397">
        <f t="shared" si="1"/>
        <v>66743.039999999994</v>
      </c>
      <c r="K17" s="405">
        <v>100</v>
      </c>
      <c r="L17" s="405">
        <v>100</v>
      </c>
      <c r="M17" s="296">
        <f t="shared" si="2"/>
        <v>20042</v>
      </c>
      <c r="N17" s="294">
        <f t="shared" si="3"/>
        <v>557.20000000000005</v>
      </c>
      <c r="O17" s="295">
        <f t="shared" si="4"/>
        <v>20599.2</v>
      </c>
    </row>
    <row r="18" spans="1:21" ht="19.5" customHeight="1">
      <c r="A18" s="240">
        <v>12</v>
      </c>
      <c r="B18" s="411" t="s">
        <v>107</v>
      </c>
      <c r="C18" s="400">
        <v>875</v>
      </c>
      <c r="D18" s="219">
        <v>125737</v>
      </c>
      <c r="E18" s="400">
        <v>875</v>
      </c>
      <c r="F18" s="397">
        <f t="shared" si="0"/>
        <v>125737.49999999999</v>
      </c>
      <c r="G18" s="405">
        <v>1176</v>
      </c>
      <c r="H18" s="293">
        <v>61512</v>
      </c>
      <c r="I18" s="405">
        <v>1176</v>
      </c>
      <c r="J18" s="397">
        <f t="shared" si="1"/>
        <v>62892.479999999996</v>
      </c>
      <c r="K18" s="405">
        <v>105</v>
      </c>
      <c r="L18" s="405">
        <v>105</v>
      </c>
      <c r="M18" s="296">
        <f t="shared" si="2"/>
        <v>21044.1</v>
      </c>
      <c r="N18" s="294">
        <f t="shared" si="3"/>
        <v>585.06000000000006</v>
      </c>
      <c r="O18" s="295">
        <f t="shared" si="4"/>
        <v>21629.16</v>
      </c>
    </row>
    <row r="19" spans="1:21" ht="32.25" customHeight="1" thickBot="1">
      <c r="A19" s="412"/>
      <c r="B19" s="413" t="s">
        <v>89</v>
      </c>
      <c r="C19" s="401">
        <f t="shared" ref="C19:E19" si="5">SUM(C7:C18)</f>
        <v>4256</v>
      </c>
      <c r="D19" s="402">
        <f t="shared" si="5"/>
        <v>611588</v>
      </c>
      <c r="E19" s="403">
        <f t="shared" si="5"/>
        <v>4256</v>
      </c>
      <c r="F19" s="404">
        <f>SUM(F7:F18)</f>
        <v>611587.19999999995</v>
      </c>
      <c r="G19" s="406">
        <f>+MAX(E19,G8)</f>
        <v>4256</v>
      </c>
      <c r="H19" s="407">
        <f>+G19*53.48</f>
        <v>227610.87999999998</v>
      </c>
      <c r="I19" s="403">
        <f t="shared" ref="I19:O19" si="6">SUM(I7:I18)</f>
        <v>16170</v>
      </c>
      <c r="J19" s="404">
        <f t="shared" si="6"/>
        <v>864771.6</v>
      </c>
      <c r="K19" s="401">
        <f t="shared" si="6"/>
        <v>908</v>
      </c>
      <c r="L19" s="403">
        <f t="shared" si="6"/>
        <v>908</v>
      </c>
      <c r="M19" s="402">
        <f t="shared" si="6"/>
        <v>181981.36</v>
      </c>
      <c r="N19" s="409">
        <f t="shared" si="6"/>
        <v>5059.3760000000002</v>
      </c>
      <c r="O19" s="404">
        <f t="shared" si="6"/>
        <v>187040.73600000003</v>
      </c>
    </row>
    <row r="20" spans="1:21" ht="21.75" customHeight="1">
      <c r="B20" s="223"/>
      <c r="C20" s="224"/>
      <c r="D20" s="225"/>
      <c r="E20" s="224"/>
      <c r="F20" s="225">
        <f>ROUND(F19/1000,1)</f>
        <v>611.6</v>
      </c>
      <c r="G20" s="224"/>
      <c r="H20" s="225"/>
      <c r="I20" s="224"/>
      <c r="J20" s="225">
        <f>ROUND(J19/1000,1)</f>
        <v>864.8</v>
      </c>
      <c r="K20" s="224"/>
      <c r="L20" s="224"/>
      <c r="M20" s="225">
        <f>ROUND(M19/1000,1)</f>
        <v>182</v>
      </c>
      <c r="N20" s="225">
        <f t="shared" ref="N20:O20" si="7">ROUND(N19/1000,1)</f>
        <v>5.0999999999999996</v>
      </c>
      <c r="O20" s="225">
        <f t="shared" si="7"/>
        <v>187</v>
      </c>
      <c r="U20"/>
    </row>
    <row r="21" spans="1:21" ht="33.75" customHeight="1" thickBot="1">
      <c r="B21" s="458" t="s">
        <v>237</v>
      </c>
      <c r="C21" s="458"/>
      <c r="D21" s="458"/>
      <c r="E21" s="226"/>
      <c r="F21" s="227"/>
      <c r="H21" s="226"/>
      <c r="M21" s="225"/>
    </row>
    <row r="22" spans="1:21" s="211" customFormat="1" ht="42.75" customHeight="1">
      <c r="A22" s="228"/>
      <c r="B22" s="414" t="s">
        <v>137</v>
      </c>
      <c r="C22" s="228" t="s">
        <v>138</v>
      </c>
      <c r="D22" s="229" t="s">
        <v>238</v>
      </c>
      <c r="E22" s="229" t="s">
        <v>238</v>
      </c>
      <c r="F22" s="230" t="s">
        <v>238</v>
      </c>
      <c r="G22" s="229" t="s">
        <v>138</v>
      </c>
      <c r="H22" s="229" t="s">
        <v>238</v>
      </c>
      <c r="I22" s="229" t="s">
        <v>238</v>
      </c>
      <c r="J22" s="231" t="s">
        <v>238</v>
      </c>
      <c r="K22" s="229" t="s">
        <v>138</v>
      </c>
      <c r="L22" s="229" t="s">
        <v>238</v>
      </c>
      <c r="M22" s="232" t="s">
        <v>238</v>
      </c>
      <c r="N22" s="228" t="s">
        <v>238</v>
      </c>
      <c r="O22" s="231" t="s">
        <v>238</v>
      </c>
    </row>
    <row r="23" spans="1:21" ht="23.25" customHeight="1">
      <c r="A23" s="233">
        <v>1</v>
      </c>
      <c r="B23" s="415"/>
      <c r="C23" s="235"/>
      <c r="D23" s="221" t="s">
        <v>238</v>
      </c>
      <c r="E23" s="221" t="s">
        <v>238</v>
      </c>
      <c r="F23" s="234"/>
      <c r="G23" s="235"/>
      <c r="H23" s="221" t="s">
        <v>238</v>
      </c>
      <c r="I23" s="221" t="s">
        <v>238</v>
      </c>
      <c r="J23" s="236"/>
      <c r="K23" s="235"/>
      <c r="L23" s="221" t="s">
        <v>238</v>
      </c>
      <c r="M23" s="237"/>
      <c r="N23" s="238" t="s">
        <v>238</v>
      </c>
      <c r="O23" s="239" t="s">
        <v>238</v>
      </c>
    </row>
    <row r="24" spans="1:21" ht="23.25" customHeight="1">
      <c r="A24" s="233">
        <v>2</v>
      </c>
      <c r="B24" s="415"/>
      <c r="C24" s="235"/>
      <c r="D24" s="221" t="s">
        <v>238</v>
      </c>
      <c r="E24" s="221" t="s">
        <v>238</v>
      </c>
      <c r="F24" s="234"/>
      <c r="G24" s="235"/>
      <c r="H24" s="221" t="s">
        <v>238</v>
      </c>
      <c r="I24" s="221" t="s">
        <v>238</v>
      </c>
      <c r="J24" s="236"/>
      <c r="K24" s="235"/>
      <c r="L24" s="221" t="s">
        <v>238</v>
      </c>
      <c r="M24" s="237"/>
      <c r="N24" s="238" t="s">
        <v>238</v>
      </c>
      <c r="O24" s="239" t="s">
        <v>238</v>
      </c>
    </row>
    <row r="25" spans="1:21" s="217" customFormat="1" ht="23.25" customHeight="1">
      <c r="A25" s="240">
        <v>3</v>
      </c>
      <c r="B25" s="416"/>
      <c r="C25" s="243"/>
      <c r="D25" s="241" t="s">
        <v>238</v>
      </c>
      <c r="E25" s="241" t="s">
        <v>238</v>
      </c>
      <c r="F25" s="242"/>
      <c r="G25" s="243"/>
      <c r="H25" s="241" t="s">
        <v>238</v>
      </c>
      <c r="I25" s="241" t="s">
        <v>238</v>
      </c>
      <c r="J25" s="242"/>
      <c r="K25" s="243"/>
      <c r="L25" s="241" t="s">
        <v>238</v>
      </c>
      <c r="M25" s="244"/>
      <c r="N25" s="245" t="s">
        <v>238</v>
      </c>
      <c r="O25" s="246" t="s">
        <v>238</v>
      </c>
    </row>
    <row r="26" spans="1:21" s="211" customFormat="1" ht="24" customHeight="1">
      <c r="A26" s="247"/>
      <c r="B26" s="417" t="s">
        <v>68</v>
      </c>
      <c r="C26" s="249" t="s">
        <v>238</v>
      </c>
      <c r="D26" s="222" t="s">
        <v>238</v>
      </c>
      <c r="E26" s="222" t="s">
        <v>238</v>
      </c>
      <c r="F26" s="248">
        <f>SUM(F23:F25)</f>
        <v>0</v>
      </c>
      <c r="G26" s="249" t="s">
        <v>238</v>
      </c>
      <c r="H26" s="222" t="s">
        <v>238</v>
      </c>
      <c r="I26" s="222" t="s">
        <v>238</v>
      </c>
      <c r="J26" s="248">
        <f>SUM(J23:J25)</f>
        <v>0</v>
      </c>
      <c r="K26" s="249" t="s">
        <v>238</v>
      </c>
      <c r="L26" s="222" t="s">
        <v>238</v>
      </c>
      <c r="M26" s="250">
        <f>SUM(M23:M25)</f>
        <v>0</v>
      </c>
      <c r="N26" s="247" t="s">
        <v>238</v>
      </c>
      <c r="O26" s="251" t="s">
        <v>238</v>
      </c>
    </row>
    <row r="27" spans="1:21" s="211" customFormat="1" ht="27" customHeight="1" thickBot="1">
      <c r="A27" s="252"/>
      <c r="B27" s="418" t="s">
        <v>239</v>
      </c>
      <c r="C27" s="255"/>
      <c r="D27" s="253" t="s">
        <v>238</v>
      </c>
      <c r="E27" s="253" t="s">
        <v>238</v>
      </c>
      <c r="F27" s="254">
        <f>+F20-F26</f>
        <v>611.6</v>
      </c>
      <c r="G27" s="255" t="s">
        <v>238</v>
      </c>
      <c r="H27" s="253" t="s">
        <v>238</v>
      </c>
      <c r="I27" s="253" t="s">
        <v>238</v>
      </c>
      <c r="J27" s="254">
        <f>J20-J26</f>
        <v>864.8</v>
      </c>
      <c r="K27" s="255" t="s">
        <v>238</v>
      </c>
      <c r="L27" s="253" t="s">
        <v>238</v>
      </c>
      <c r="M27" s="256">
        <f>M20-M26</f>
        <v>182</v>
      </c>
      <c r="N27" s="252" t="s">
        <v>238</v>
      </c>
      <c r="O27" s="254">
        <f>+O20-M26</f>
        <v>187</v>
      </c>
    </row>
    <row r="28" spans="1:21" s="211" customFormat="1" ht="25.5" customHeight="1" thickBot="1">
      <c r="B28" s="257"/>
      <c r="F28" s="225"/>
      <c r="J28" s="258" t="s">
        <v>139</v>
      </c>
      <c r="K28" s="259"/>
      <c r="L28" s="259"/>
      <c r="M28" s="260">
        <f>+F26+J26+M26</f>
        <v>0</v>
      </c>
    </row>
    <row r="29" spans="1:21" s="211" customFormat="1" ht="20.25" customHeight="1">
      <c r="B29" s="257"/>
      <c r="F29" s="225"/>
      <c r="M29" s="225"/>
    </row>
    <row r="30" spans="1:21" s="223" customFormat="1" ht="25.5" customHeight="1">
      <c r="B30" s="212"/>
      <c r="C30" s="459" t="s">
        <v>2</v>
      </c>
      <c r="D30" s="459"/>
      <c r="E30" s="212"/>
      <c r="F30" s="212"/>
      <c r="G30" s="460"/>
      <c r="H30" s="460"/>
      <c r="I30" s="261"/>
      <c r="J30" s="344"/>
      <c r="K30" s="185" t="s">
        <v>314</v>
      </c>
      <c r="L30" s="185"/>
      <c r="M30" s="227"/>
    </row>
    <row r="31" spans="1:21" s="211" customFormat="1" ht="17.25">
      <c r="C31" s="262"/>
      <c r="D31" s="262"/>
      <c r="E31" s="263"/>
      <c r="F31" s="263"/>
      <c r="G31" s="461" t="s">
        <v>90</v>
      </c>
      <c r="H31" s="461"/>
      <c r="I31" s="264"/>
      <c r="J31" s="14"/>
      <c r="K31" s="182" t="s">
        <v>91</v>
      </c>
      <c r="L31" s="182"/>
    </row>
    <row r="32" spans="1:21" s="223" customFormat="1" ht="23.25" customHeight="1">
      <c r="B32" s="212"/>
      <c r="C32" s="265" t="s">
        <v>5</v>
      </c>
      <c r="D32" s="265"/>
      <c r="E32" s="212"/>
      <c r="F32" s="212"/>
      <c r="G32" s="463"/>
      <c r="H32" s="463"/>
      <c r="I32" s="266"/>
      <c r="J32" s="30"/>
      <c r="K32" s="185" t="s">
        <v>315</v>
      </c>
      <c r="L32" s="185"/>
    </row>
    <row r="33" spans="3:13" s="211" customFormat="1">
      <c r="C33" s="226"/>
      <c r="D33" s="226"/>
      <c r="G33" s="461" t="s">
        <v>90</v>
      </c>
      <c r="H33" s="461"/>
      <c r="I33" s="264"/>
      <c r="J33" s="27"/>
      <c r="K33" s="182" t="s">
        <v>91</v>
      </c>
      <c r="L33" s="182"/>
    </row>
    <row r="34" spans="3:13">
      <c r="F34" s="267" t="s">
        <v>1</v>
      </c>
    </row>
    <row r="35" spans="3:13" ht="16.5" customHeight="1">
      <c r="C35" s="268" t="s">
        <v>108</v>
      </c>
      <c r="D35" s="268"/>
      <c r="E35" s="268" t="s">
        <v>109</v>
      </c>
      <c r="F35" s="268" t="s">
        <v>240</v>
      </c>
      <c r="I35" s="269" t="s">
        <v>110</v>
      </c>
      <c r="J35" s="270" t="s">
        <v>206</v>
      </c>
      <c r="K35" s="270"/>
      <c r="L35" s="270" t="s">
        <v>204</v>
      </c>
      <c r="M35" s="270" t="s">
        <v>267</v>
      </c>
    </row>
    <row r="36" spans="3:13" ht="16.5" customHeight="1">
      <c r="C36" s="268" t="s">
        <v>111</v>
      </c>
      <c r="D36" s="268"/>
      <c r="E36" s="268" t="s">
        <v>109</v>
      </c>
      <c r="F36" s="268" t="s">
        <v>208</v>
      </c>
      <c r="I36" s="457" t="s">
        <v>210</v>
      </c>
      <c r="J36" s="457"/>
      <c r="K36" s="270"/>
      <c r="L36" s="457"/>
      <c r="M36" s="457"/>
    </row>
    <row r="37" spans="3:13">
      <c r="C37" s="268"/>
      <c r="D37" s="268"/>
      <c r="E37" s="457" t="s">
        <v>209</v>
      </c>
      <c r="F37" s="457"/>
      <c r="I37" s="457"/>
      <c r="J37" s="457"/>
      <c r="K37" s="270"/>
      <c r="L37" s="457"/>
      <c r="M37" s="457"/>
    </row>
    <row r="38" spans="3:13">
      <c r="C38" s="268"/>
      <c r="D38" s="268"/>
      <c r="E38" s="457"/>
      <c r="F38" s="457"/>
    </row>
  </sheetData>
  <mergeCells count="17"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  <mergeCell ref="I36:J37"/>
    <mergeCell ref="L36:M37"/>
    <mergeCell ref="B21:D21"/>
    <mergeCell ref="C30:D30"/>
    <mergeCell ref="G30:H30"/>
    <mergeCell ref="G31:H31"/>
    <mergeCell ref="E37:F38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view="pageBreakPreview" topLeftCell="A4" zoomScaleSheetLayoutView="100" workbookViewId="0">
      <selection activeCell="D54" sqref="D5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66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8" t="str">
        <f>+'Ekamut-caxs'!A7</f>
        <v xml:space="preserve">«Երևանի հ․18 մսուր-մանկապարտեզ» ՀՈԱԿ-ի 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6" ht="17.25">
      <c r="A3" s="453" t="s">
        <v>276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156"/>
      <c r="O3" s="156"/>
      <c r="P3" s="156"/>
    </row>
    <row r="4" spans="1:16" ht="16.5">
      <c r="M4" s="163" t="s">
        <v>0</v>
      </c>
    </row>
    <row r="5" spans="1:16" ht="13.5" customHeight="1">
      <c r="A5" s="478" t="s">
        <v>141</v>
      </c>
      <c r="B5" s="478" t="s">
        <v>67</v>
      </c>
      <c r="C5" s="476" t="s">
        <v>205</v>
      </c>
      <c r="D5" s="476"/>
      <c r="E5" s="476"/>
      <c r="F5" s="476"/>
      <c r="G5" s="476"/>
      <c r="H5" s="476"/>
      <c r="I5" s="476"/>
      <c r="J5" s="476"/>
      <c r="K5" s="476"/>
      <c r="L5" s="476"/>
      <c r="M5" s="477" t="s">
        <v>142</v>
      </c>
    </row>
    <row r="6" spans="1:16" ht="89.25" customHeight="1">
      <c r="A6" s="478"/>
      <c r="B6" s="478"/>
      <c r="C6" s="144" t="s">
        <v>229</v>
      </c>
      <c r="D6" s="144" t="s">
        <v>230</v>
      </c>
      <c r="E6" s="144" t="s">
        <v>247</v>
      </c>
      <c r="F6" s="144" t="s">
        <v>248</v>
      </c>
      <c r="G6" s="116" t="s">
        <v>249</v>
      </c>
      <c r="H6" s="116" t="s">
        <v>189</v>
      </c>
      <c r="I6" s="116" t="s">
        <v>188</v>
      </c>
      <c r="J6" s="116" t="s">
        <v>115</v>
      </c>
      <c r="K6" s="116" t="s">
        <v>178</v>
      </c>
      <c r="L6" s="9"/>
      <c r="M6" s="477"/>
    </row>
    <row r="7" spans="1:16" ht="27.75" customHeight="1">
      <c r="A7" s="116">
        <v>1</v>
      </c>
      <c r="B7" s="147" t="s">
        <v>190</v>
      </c>
      <c r="C7" s="148">
        <v>3055.5</v>
      </c>
      <c r="D7" s="148">
        <f>+C10</f>
        <v>33192.148000000001</v>
      </c>
      <c r="E7" s="148"/>
      <c r="F7" s="148" t="str">
        <f>IF(E7&gt;1,C15,"")</f>
        <v/>
      </c>
      <c r="G7" s="148">
        <f>+J15</f>
        <v>780.2</v>
      </c>
      <c r="H7" s="200">
        <f>2*161.2*1.17+2*150.8+3*119.6+124.8+1*1.4*161.2+1.3*150.8</f>
        <v>1584.1279999999999</v>
      </c>
      <c r="I7" s="148"/>
      <c r="J7" s="200">
        <v>540</v>
      </c>
      <c r="K7" s="148"/>
      <c r="L7" s="148">
        <f>+'Dramakani hamematakan'!C28/12</f>
        <v>182.95833333333334</v>
      </c>
      <c r="M7" s="149">
        <f>ROUND(SUM(C7:L7),1)</f>
        <v>39334.9</v>
      </c>
    </row>
    <row r="8" spans="1:16" ht="35.25" customHeight="1">
      <c r="A8" s="116">
        <v>1.1000000000000001</v>
      </c>
      <c r="B8" s="162" t="s">
        <v>88</v>
      </c>
      <c r="C8" s="148">
        <v>0</v>
      </c>
      <c r="D8" s="148">
        <v>0</v>
      </c>
      <c r="E8" s="117" t="s">
        <v>183</v>
      </c>
      <c r="F8" s="117" t="s">
        <v>183</v>
      </c>
      <c r="G8" s="117" t="s">
        <v>183</v>
      </c>
      <c r="H8" s="117" t="s">
        <v>183</v>
      </c>
      <c r="I8" s="117" t="s">
        <v>183</v>
      </c>
      <c r="J8" s="117" t="s">
        <v>183</v>
      </c>
      <c r="K8" s="117" t="s">
        <v>183</v>
      </c>
      <c r="L8" s="117" t="s">
        <v>183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183</v>
      </c>
      <c r="D9" s="148"/>
      <c r="E9" s="117" t="s">
        <v>183</v>
      </c>
      <c r="F9" s="117" t="s">
        <v>183</v>
      </c>
      <c r="G9" s="117" t="s">
        <v>183</v>
      </c>
      <c r="H9" s="117" t="s">
        <v>183</v>
      </c>
      <c r="I9" s="117" t="s">
        <v>183</v>
      </c>
      <c r="J9" s="117" t="s">
        <v>183</v>
      </c>
      <c r="K9" s="117" t="s">
        <v>183</v>
      </c>
      <c r="L9" s="117" t="s">
        <v>183</v>
      </c>
      <c r="M9" s="152">
        <f>ROUND(SUM(M7:M8),1)</f>
        <v>39334.9</v>
      </c>
    </row>
    <row r="10" spans="1:16" s="118" customFormat="1" ht="18.75" customHeight="1">
      <c r="B10" s="210">
        <v>3017.4679999999998</v>
      </c>
      <c r="C10" s="120">
        <f>+B10*11</f>
        <v>33192.148000000001</v>
      </c>
      <c r="D10" s="120"/>
      <c r="E10" s="393">
        <f>478.4*4</f>
        <v>1913.6</v>
      </c>
      <c r="F10" s="121"/>
      <c r="G10" s="121"/>
      <c r="H10" s="209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4">
        <v>3107468</v>
      </c>
      <c r="C11" s="103"/>
      <c r="D11" s="103"/>
      <c r="E11" s="126"/>
      <c r="F11" s="126"/>
      <c r="G11" s="127"/>
      <c r="H11" s="58"/>
      <c r="I11" s="58"/>
      <c r="J11" s="103"/>
      <c r="K11" s="475"/>
      <c r="L11" s="475"/>
      <c r="M11" s="128"/>
    </row>
    <row r="12" spans="1:16" s="118" customFormat="1" ht="69" customHeight="1">
      <c r="B12" s="473" t="s">
        <v>202</v>
      </c>
      <c r="C12" s="474"/>
      <c r="D12" s="127"/>
      <c r="G12" s="103"/>
      <c r="H12" s="103"/>
      <c r="I12" s="473" t="s">
        <v>203</v>
      </c>
      <c r="J12" s="474"/>
      <c r="K12" s="103"/>
      <c r="L12" s="103"/>
      <c r="M12" s="103"/>
    </row>
    <row r="13" spans="1:16" s="118" customFormat="1" ht="40.5">
      <c r="B13" s="153" t="s">
        <v>179</v>
      </c>
      <c r="C13" s="154" t="s">
        <v>231</v>
      </c>
      <c r="D13" s="129"/>
      <c r="G13" s="129"/>
      <c r="H13" s="129"/>
      <c r="I13" s="153" t="s">
        <v>179</v>
      </c>
      <c r="J13" s="154" t="s">
        <v>232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233</v>
      </c>
      <c r="E14" s="64"/>
      <c r="H14" s="155"/>
      <c r="I14" s="159">
        <v>119600</v>
      </c>
      <c r="J14" s="161">
        <v>856</v>
      </c>
      <c r="K14" s="132" t="s">
        <v>233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234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234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1"/>
      <c r="E17" s="471"/>
      <c r="F17" s="174"/>
      <c r="G17" s="174"/>
      <c r="H17" s="344"/>
      <c r="I17" s="185" t="s">
        <v>314</v>
      </c>
      <c r="J17" s="185"/>
      <c r="K17" s="137"/>
    </row>
    <row r="18" spans="2:11" s="138" customFormat="1" ht="17.25" customHeight="1">
      <c r="B18" s="175"/>
      <c r="C18" s="176"/>
      <c r="D18" s="472" t="s">
        <v>90</v>
      </c>
      <c r="E18" s="472"/>
      <c r="F18" s="177"/>
      <c r="G18" s="178"/>
      <c r="H18" s="14"/>
      <c r="I18" s="182" t="s">
        <v>91</v>
      </c>
      <c r="J18" s="182"/>
      <c r="K18" s="139"/>
    </row>
    <row r="19" spans="2:11" s="136" customFormat="1" ht="24.75" customHeight="1">
      <c r="B19" s="179" t="s">
        <v>5</v>
      </c>
      <c r="C19" s="173"/>
      <c r="D19" s="471"/>
      <c r="E19" s="471"/>
      <c r="F19" s="180"/>
      <c r="G19" s="180"/>
      <c r="H19" s="30"/>
      <c r="I19" s="185" t="s">
        <v>315</v>
      </c>
      <c r="J19" s="185"/>
      <c r="K19" s="137"/>
    </row>
    <row r="20" spans="2:11" s="138" customFormat="1" ht="18.75" customHeight="1">
      <c r="B20" s="176"/>
      <c r="C20" s="176"/>
      <c r="D20" s="472" t="s">
        <v>90</v>
      </c>
      <c r="E20" s="472"/>
      <c r="F20" s="177"/>
      <c r="G20" s="178"/>
      <c r="H20" s="27"/>
      <c r="I20" s="182" t="s">
        <v>91</v>
      </c>
      <c r="J20" s="182"/>
      <c r="K20" s="139"/>
    </row>
    <row r="21" spans="2:11" s="140" customFormat="1" ht="16.5">
      <c r="C21" s="139"/>
      <c r="D21" s="139"/>
    </row>
    <row r="23" spans="2:11">
      <c r="D23" s="6" t="s">
        <v>282</v>
      </c>
    </row>
    <row r="24" spans="2:11">
      <c r="E24" s="6" t="s">
        <v>283</v>
      </c>
      <c r="F24" s="6">
        <v>188604</v>
      </c>
      <c r="G24" s="6" t="s">
        <v>284</v>
      </c>
      <c r="H24" s="6">
        <v>224530</v>
      </c>
      <c r="I24" s="6" t="s">
        <v>285</v>
      </c>
      <c r="J24" s="6">
        <v>673590</v>
      </c>
    </row>
    <row r="25" spans="2:11">
      <c r="E25" s="6" t="s">
        <v>286</v>
      </c>
      <c r="F25" s="6">
        <v>150800</v>
      </c>
      <c r="G25" s="6" t="s">
        <v>287</v>
      </c>
      <c r="H25" s="6">
        <v>143600</v>
      </c>
      <c r="I25" s="6" t="s">
        <v>285</v>
      </c>
      <c r="J25" s="6">
        <v>430800</v>
      </c>
    </row>
    <row r="26" spans="2:11">
      <c r="E26" s="6" t="s">
        <v>288</v>
      </c>
      <c r="F26" s="6">
        <v>124800</v>
      </c>
      <c r="G26" s="6" t="s">
        <v>287</v>
      </c>
      <c r="H26" s="6">
        <v>118857</v>
      </c>
      <c r="J26" s="6">
        <v>118857</v>
      </c>
    </row>
    <row r="27" spans="2:11">
      <c r="E27" s="6" t="s">
        <v>289</v>
      </c>
      <c r="F27" s="6">
        <v>119600</v>
      </c>
      <c r="G27" s="6" t="s">
        <v>287</v>
      </c>
      <c r="H27" s="6">
        <v>113900</v>
      </c>
      <c r="J27" s="6">
        <v>113900</v>
      </c>
    </row>
    <row r="28" spans="2:11">
      <c r="E28" s="6" t="s">
        <v>290</v>
      </c>
      <c r="J28" s="6">
        <v>400000</v>
      </c>
    </row>
    <row r="29" spans="2:11">
      <c r="J29" s="6">
        <v>1737147</v>
      </c>
    </row>
  </sheetData>
  <mergeCells count="14">
    <mergeCell ref="K11:L11"/>
    <mergeCell ref="I12:J12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view="pageBreakPreview" topLeftCell="A4" workbookViewId="0">
      <selection activeCell="D54" sqref="D54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79" t="s">
        <v>66</v>
      </c>
      <c r="B1" s="479"/>
      <c r="C1" s="479"/>
      <c r="D1" s="479"/>
    </row>
    <row r="2" spans="1:4" ht="17.25">
      <c r="A2" s="480" t="str">
        <f>+'Ekamut-caxs'!A7:D7</f>
        <v xml:space="preserve">«Երևանի հ․18 մսուր-մանկապարտեզ» ՀՈԱԿ-ի </v>
      </c>
      <c r="B2" s="480"/>
      <c r="C2" s="480"/>
      <c r="D2" s="480"/>
    </row>
    <row r="3" spans="1:4" ht="39.75" customHeight="1">
      <c r="A3" s="480" t="s">
        <v>275</v>
      </c>
      <c r="B3" s="480"/>
      <c r="C3" s="480"/>
      <c r="D3" s="480"/>
    </row>
    <row r="6" spans="1:4" ht="60" customHeight="1">
      <c r="A6" s="277" t="s">
        <v>3</v>
      </c>
      <c r="B6" s="289" t="s">
        <v>120</v>
      </c>
      <c r="C6" s="289" t="s">
        <v>121</v>
      </c>
      <c r="D6" s="277" t="s">
        <v>250</v>
      </c>
    </row>
    <row r="7" spans="1:4" s="18" customFormat="1" ht="30" customHeight="1">
      <c r="A7" s="278">
        <v>1</v>
      </c>
      <c r="B7" s="279" t="s">
        <v>251</v>
      </c>
      <c r="C7" s="278">
        <f>SUM(C8:C10)</f>
        <v>1</v>
      </c>
      <c r="D7" s="278">
        <f>SUM(D8:D10)</f>
        <v>20</v>
      </c>
    </row>
    <row r="8" spans="1:4" ht="25.5" customHeight="1">
      <c r="A8" s="280">
        <v>1.1000000000000001</v>
      </c>
      <c r="B8" s="281" t="s">
        <v>122</v>
      </c>
      <c r="C8" s="280">
        <v>1</v>
      </c>
      <c r="D8" s="280">
        <v>20</v>
      </c>
    </row>
    <row r="9" spans="1:4" ht="25.5" hidden="1" customHeight="1">
      <c r="A9" s="280">
        <v>1.2</v>
      </c>
      <c r="B9" s="281" t="s">
        <v>123</v>
      </c>
      <c r="C9" s="280"/>
      <c r="D9" s="280"/>
    </row>
    <row r="10" spans="1:4" ht="25.5" hidden="1" customHeight="1">
      <c r="A10" s="280">
        <v>1.3</v>
      </c>
      <c r="B10" s="281" t="s">
        <v>124</v>
      </c>
      <c r="C10" s="280"/>
      <c r="D10" s="280"/>
    </row>
    <row r="11" spans="1:4" s="18" customFormat="1" ht="30" customHeight="1">
      <c r="A11" s="278">
        <v>2</v>
      </c>
      <c r="B11" s="279" t="s">
        <v>252</v>
      </c>
      <c r="C11" s="278">
        <f>SUM(C12:C14)</f>
        <v>0</v>
      </c>
      <c r="D11" s="278">
        <f>SUM(D12:D14)</f>
        <v>0</v>
      </c>
    </row>
    <row r="12" spans="1:4" ht="21.75" customHeight="1">
      <c r="A12" s="280">
        <v>2.1</v>
      </c>
      <c r="B12" s="281" t="s">
        <v>125</v>
      </c>
      <c r="C12" s="280"/>
      <c r="D12" s="280"/>
    </row>
    <row r="13" spans="1:4" ht="21.75" hidden="1" customHeight="1">
      <c r="A13" s="280">
        <v>2.2000000000000002</v>
      </c>
      <c r="B13" s="281" t="s">
        <v>126</v>
      </c>
      <c r="C13" s="280"/>
      <c r="D13" s="280"/>
    </row>
    <row r="14" spans="1:4" ht="21.75" hidden="1" customHeight="1">
      <c r="A14" s="280">
        <v>2.2999999999999998</v>
      </c>
      <c r="B14" s="281" t="s">
        <v>127</v>
      </c>
      <c r="C14" s="280"/>
      <c r="D14" s="280"/>
    </row>
    <row r="15" spans="1:4" s="18" customFormat="1" ht="30" customHeight="1">
      <c r="A15" s="278">
        <v>3</v>
      </c>
      <c r="B15" s="279" t="s">
        <v>253</v>
      </c>
      <c r="C15" s="278">
        <f>SUM(C16:C18)</f>
        <v>1</v>
      </c>
      <c r="D15" s="278">
        <f>SUM(D16:D18)</f>
        <v>29</v>
      </c>
    </row>
    <row r="16" spans="1:4" ht="23.25" customHeight="1">
      <c r="A16" s="280">
        <v>3.1</v>
      </c>
      <c r="B16" s="282" t="s">
        <v>128</v>
      </c>
      <c r="C16" s="280"/>
      <c r="D16" s="280"/>
    </row>
    <row r="17" spans="1:5" ht="23.25" hidden="1" customHeight="1">
      <c r="A17" s="280">
        <v>3.2</v>
      </c>
      <c r="B17" s="282" t="s">
        <v>129</v>
      </c>
      <c r="C17" s="280"/>
      <c r="D17" s="280"/>
    </row>
    <row r="18" spans="1:5" ht="23.25" customHeight="1">
      <c r="A18" s="280">
        <v>3.3</v>
      </c>
      <c r="B18" s="282" t="s">
        <v>217</v>
      </c>
      <c r="C18" s="280">
        <v>1</v>
      </c>
      <c r="D18" s="280">
        <v>29</v>
      </c>
    </row>
    <row r="19" spans="1:5" s="18" customFormat="1" ht="30" customHeight="1">
      <c r="A19" s="278">
        <v>4</v>
      </c>
      <c r="B19" s="279" t="s">
        <v>254</v>
      </c>
      <c r="C19" s="278">
        <f>SUM(C20:C22)</f>
        <v>1</v>
      </c>
      <c r="D19" s="278">
        <f>SUM(D20:D22)</f>
        <v>19</v>
      </c>
    </row>
    <row r="20" spans="1:5" ht="23.25" customHeight="1">
      <c r="A20" s="280">
        <v>4.0999999999999996</v>
      </c>
      <c r="B20" s="282" t="s">
        <v>130</v>
      </c>
      <c r="C20" s="280">
        <v>1</v>
      </c>
      <c r="D20" s="280">
        <v>19</v>
      </c>
    </row>
    <row r="21" spans="1:5" ht="23.25" hidden="1" customHeight="1">
      <c r="A21" s="280">
        <v>4.2</v>
      </c>
      <c r="B21" s="282" t="s">
        <v>131</v>
      </c>
      <c r="C21" s="280"/>
      <c r="D21" s="280"/>
    </row>
    <row r="22" spans="1:5" ht="23.25" hidden="1" customHeight="1">
      <c r="A22" s="280">
        <v>4.3</v>
      </c>
      <c r="B22" s="282" t="s">
        <v>217</v>
      </c>
      <c r="C22" s="280"/>
      <c r="D22" s="280"/>
    </row>
    <row r="23" spans="1:5" s="18" customFormat="1" ht="31.5" customHeight="1">
      <c r="A23" s="278"/>
      <c r="B23" s="279" t="s">
        <v>68</v>
      </c>
      <c r="C23" s="278">
        <f>C7+C11+C15+C19</f>
        <v>3</v>
      </c>
      <c r="D23" s="278">
        <f>D7+D11+D15+D19</f>
        <v>68</v>
      </c>
      <c r="E23" s="18" t="s">
        <v>316</v>
      </c>
    </row>
    <row r="24" spans="1:5" ht="48.75" customHeight="1"/>
    <row r="25" spans="1:5" ht="17.25">
      <c r="B25" s="284" t="s">
        <v>2</v>
      </c>
      <c r="C25" s="344"/>
      <c r="D25" s="185" t="s">
        <v>314</v>
      </c>
      <c r="E25" s="185"/>
    </row>
    <row r="26" spans="1:5" ht="15.75" customHeight="1">
      <c r="B26" s="285" t="s">
        <v>4</v>
      </c>
      <c r="C26" s="14"/>
      <c r="D26" s="182" t="s">
        <v>91</v>
      </c>
      <c r="E26" s="182"/>
    </row>
    <row r="27" spans="1:5" ht="27" customHeight="1">
      <c r="B27" s="286" t="s">
        <v>5</v>
      </c>
      <c r="C27" s="30"/>
      <c r="D27" s="185" t="s">
        <v>315</v>
      </c>
      <c r="E27" s="185"/>
    </row>
    <row r="28" spans="1:5">
      <c r="B28" s="287"/>
      <c r="C28" s="27"/>
      <c r="D28" s="182" t="s">
        <v>91</v>
      </c>
      <c r="E28" s="182"/>
    </row>
    <row r="29" spans="1:5">
      <c r="B29" s="288" t="s">
        <v>132</v>
      </c>
      <c r="C29" s="288"/>
      <c r="D29" s="288"/>
    </row>
  </sheetData>
  <mergeCells count="3">
    <mergeCell ref="A1:D1"/>
    <mergeCell ref="A2:D2"/>
    <mergeCell ref="A3:D3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21"/>
  <sheetViews>
    <sheetView workbookViewId="0">
      <selection activeCell="D54" sqref="D54"/>
    </sheetView>
  </sheetViews>
  <sheetFormatPr defaultRowHeight="12.75"/>
  <cols>
    <col min="1" max="1" width="5.5703125" customWidth="1"/>
    <col min="2" max="2" width="28.28515625" customWidth="1"/>
  </cols>
  <sheetData>
    <row r="2" spans="2:5">
      <c r="B2" s="423" t="s">
        <v>307</v>
      </c>
      <c r="E2" s="422">
        <v>1520000</v>
      </c>
    </row>
    <row r="3" spans="2:5">
      <c r="B3" t="s">
        <v>300</v>
      </c>
      <c r="E3" s="422">
        <v>1035000</v>
      </c>
    </row>
    <row r="4" spans="2:5">
      <c r="B4" s="425" t="s">
        <v>296</v>
      </c>
      <c r="C4">
        <v>6</v>
      </c>
      <c r="D4">
        <v>20000</v>
      </c>
      <c r="E4">
        <f>C4*D4</f>
        <v>120000</v>
      </c>
    </row>
    <row r="5" spans="2:5">
      <c r="B5" t="s">
        <v>297</v>
      </c>
      <c r="C5">
        <v>3</v>
      </c>
      <c r="D5">
        <v>50000</v>
      </c>
      <c r="E5">
        <f t="shared" ref="E5:E14" si="0">C5*D5</f>
        <v>150000</v>
      </c>
    </row>
    <row r="6" spans="2:5">
      <c r="B6" t="s">
        <v>298</v>
      </c>
      <c r="C6">
        <v>3</v>
      </c>
      <c r="D6">
        <v>60000</v>
      </c>
      <c r="E6">
        <f t="shared" si="0"/>
        <v>180000</v>
      </c>
    </row>
    <row r="7" spans="2:5">
      <c r="B7" t="s">
        <v>299</v>
      </c>
      <c r="C7">
        <v>1</v>
      </c>
      <c r="D7">
        <v>90000</v>
      </c>
      <c r="E7">
        <f t="shared" si="0"/>
        <v>90000</v>
      </c>
    </row>
    <row r="8" spans="2:5">
      <c r="B8" s="423" t="s">
        <v>308</v>
      </c>
      <c r="C8">
        <v>60</v>
      </c>
      <c r="D8">
        <v>5000</v>
      </c>
      <c r="E8">
        <f t="shared" si="0"/>
        <v>300000</v>
      </c>
    </row>
    <row r="9" spans="2:5">
      <c r="B9" t="s">
        <v>304</v>
      </c>
      <c r="C9">
        <v>1</v>
      </c>
      <c r="D9">
        <v>195000</v>
      </c>
      <c r="E9">
        <f t="shared" si="0"/>
        <v>195000</v>
      </c>
    </row>
    <row r="10" spans="2:5">
      <c r="B10" t="s">
        <v>301</v>
      </c>
      <c r="E10" s="422">
        <v>485000</v>
      </c>
    </row>
    <row r="11" spans="2:5">
      <c r="B11" t="s">
        <v>302</v>
      </c>
      <c r="C11">
        <v>1</v>
      </c>
      <c r="D11">
        <v>250000</v>
      </c>
      <c r="E11">
        <f t="shared" si="0"/>
        <v>250000</v>
      </c>
    </row>
    <row r="12" spans="2:5">
      <c r="B12" t="s">
        <v>306</v>
      </c>
      <c r="C12">
        <v>1</v>
      </c>
      <c r="D12">
        <v>70000</v>
      </c>
      <c r="E12">
        <f t="shared" si="0"/>
        <v>70000</v>
      </c>
    </row>
    <row r="13" spans="2:5">
      <c r="B13" t="s">
        <v>303</v>
      </c>
      <c r="C13">
        <v>1</v>
      </c>
      <c r="D13">
        <v>35000</v>
      </c>
      <c r="E13">
        <f t="shared" si="0"/>
        <v>35000</v>
      </c>
    </row>
    <row r="14" spans="2:5">
      <c r="B14" t="s">
        <v>305</v>
      </c>
      <c r="C14">
        <v>1</v>
      </c>
      <c r="D14">
        <v>130000</v>
      </c>
      <c r="E14">
        <f t="shared" si="0"/>
        <v>130000</v>
      </c>
    </row>
    <row r="17" spans="2:5">
      <c r="B17" s="423" t="s">
        <v>313</v>
      </c>
      <c r="E17" s="422">
        <v>144000</v>
      </c>
    </row>
    <row r="18" spans="2:5">
      <c r="B18" s="423" t="s">
        <v>309</v>
      </c>
      <c r="C18">
        <v>60</v>
      </c>
      <c r="D18">
        <v>650</v>
      </c>
      <c r="E18">
        <f>C18*D18</f>
        <v>39000</v>
      </c>
    </row>
    <row r="19" spans="2:5">
      <c r="B19" s="423" t="s">
        <v>310</v>
      </c>
      <c r="C19">
        <v>60</v>
      </c>
      <c r="D19">
        <v>550</v>
      </c>
      <c r="E19">
        <f t="shared" ref="E19:E21" si="1">C19*D19</f>
        <v>33000</v>
      </c>
    </row>
    <row r="20" spans="2:5">
      <c r="B20" s="423" t="s">
        <v>311</v>
      </c>
      <c r="C20">
        <v>80</v>
      </c>
      <c r="D20">
        <v>400</v>
      </c>
      <c r="E20">
        <f t="shared" si="1"/>
        <v>32000</v>
      </c>
    </row>
    <row r="21" spans="2:5">
      <c r="B21" s="423" t="s">
        <v>312</v>
      </c>
      <c r="C21">
        <v>80</v>
      </c>
      <c r="D21">
        <v>500</v>
      </c>
      <c r="E21">
        <f t="shared" si="1"/>
        <v>40000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cank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https://mul2.yerevan.am/tasks/2176028/oneclick?token=dedb7281349434d5931ab23c2cd639c5</cp:keywords>
  <cp:lastModifiedBy>Lusine Petrosyan</cp:lastModifiedBy>
  <cp:lastPrinted>2025-04-18T09:04:25Z</cp:lastPrinted>
  <dcterms:created xsi:type="dcterms:W3CDTF">1996-10-14T23:33:28Z</dcterms:created>
  <dcterms:modified xsi:type="dcterms:W3CDTF">2025-05-20T15:15:58Z</dcterms:modified>
</cp:coreProperties>
</file>